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Work\TGO\LESS\METH\"/>
    </mc:Choice>
  </mc:AlternateContent>
  <bookViews>
    <workbookView xWindow="-20" yWindow="110" windowWidth="15600" windowHeight="11640" activeTab="2"/>
  </bookViews>
  <sheets>
    <sheet name="Cal-01" sheetId="5" r:id="rId1"/>
    <sheet name="Cal-02" sheetId="13" r:id="rId2"/>
    <sheet name="Cal-03" sheetId="14" r:id="rId3"/>
    <sheet name="Cal-04" sheetId="15" r:id="rId4"/>
  </sheets>
  <calcPr calcId="152511"/>
</workbook>
</file>

<file path=xl/calcChain.xml><?xml version="1.0" encoding="utf-8"?>
<calcChain xmlns="http://schemas.openxmlformats.org/spreadsheetml/2006/main">
  <c r="P14" i="14" l="1"/>
  <c r="P13" i="14"/>
  <c r="G7" i="14"/>
  <c r="P8" i="14"/>
  <c r="Q8" i="14" l="1"/>
  <c r="Q14" i="14"/>
  <c r="D9" i="14"/>
  <c r="G8" i="14" l="1"/>
  <c r="K15" i="14"/>
  <c r="J15" i="14"/>
  <c r="I15" i="14"/>
  <c r="H15" i="14"/>
  <c r="G15" i="14"/>
  <c r="F15" i="14"/>
  <c r="E15" i="14"/>
  <c r="D15" i="14"/>
  <c r="Q13" i="14" l="1"/>
  <c r="R13" i="14" s="1"/>
  <c r="R14" i="14"/>
  <c r="R8" i="14"/>
  <c r="P7" i="14" l="1"/>
  <c r="Q7" i="14" l="1"/>
  <c r="G9" i="14"/>
  <c r="P15" i="14"/>
  <c r="R7" i="14" l="1"/>
  <c r="R9" i="14" s="1"/>
  <c r="R15" i="14"/>
  <c r="Q15" i="14"/>
  <c r="Q9" i="14"/>
  <c r="P9" i="14"/>
  <c r="C7" i="15" s="1"/>
  <c r="F7" i="15" l="1"/>
  <c r="D7" i="15"/>
</calcChain>
</file>

<file path=xl/sharedStrings.xml><?xml version="1.0" encoding="utf-8"?>
<sst xmlns="http://schemas.openxmlformats.org/spreadsheetml/2006/main" count="113" uniqueCount="74">
  <si>
    <t>รายละเอียดวิธีการคำนวณ</t>
  </si>
  <si>
    <t>หน้าที่</t>
  </si>
  <si>
    <t>วันที่จัดทำ</t>
  </si>
  <si>
    <t>ชื่อองค์กร</t>
  </si>
  <si>
    <t>ชื่อผู้จัดทำ</t>
  </si>
  <si>
    <t>ชื่อวิธีการคำนวณ</t>
  </si>
  <si>
    <t>รหัสฟอร์ม</t>
  </si>
  <si>
    <t>รายละเอียดกิจกรรม/โครงการ</t>
  </si>
  <si>
    <t>พิกัดพื้นที่</t>
  </si>
  <si>
    <t>ที่ตั้งของพื้นที่</t>
  </si>
  <si>
    <t>ขอบเขตโครงการ</t>
  </si>
  <si>
    <t>การคำนวณการลดการปล่อยก๊าซเรือนกระจก</t>
  </si>
  <si>
    <t>ลำดับ</t>
  </si>
  <si>
    <t>รวม</t>
  </si>
  <si>
    <t>สรุปปริมาณก๊าซเรือนกระจกที่ลดได้</t>
  </si>
  <si>
    <t>กรณีฐาน</t>
  </si>
  <si>
    <t>ลักษณะโครงการ
(Project Outline)</t>
  </si>
  <si>
    <t>ลักษณะของกิจกรรมโครงการที่เข้าข่าย
(Applicability)</t>
  </si>
  <si>
    <t>เงื่อนไขของกิจกรรมโครงการ
(Project Conditions)</t>
  </si>
  <si>
    <t>รายละเอียดของกิจกรรมที่มีการปล่อยก๊าซเรือนกระจก</t>
  </si>
  <si>
    <t>การปล่อยก๊าซเรือนกระจกจากกรณีฐาน</t>
  </si>
  <si>
    <t>การปล่อยก๊าซเรือนกระจกจากการดำเนินโครงการ</t>
  </si>
  <si>
    <t>การปล่อยก๊าซเรือนกระจกนอกขอบเขตโครงการ</t>
  </si>
  <si>
    <t>แหล่งกำเนิด
ก๊าซเรือนกระจก</t>
  </si>
  <si>
    <t>ชนิดของ
ก๊าซเรือนกระจก</t>
  </si>
  <si>
    <t>ไม่เกี่ยวข้อง</t>
  </si>
  <si>
    <t>-</t>
  </si>
  <si>
    <t>ประเภทโครงการ 
(Project Type)</t>
  </si>
  <si>
    <t>ระยะเวลาการดำเนินโครงการ</t>
  </si>
  <si>
    <t>ระยะเวลา
การดำเนินกิจกรรม</t>
  </si>
  <si>
    <t>นอกขอบเขตโครงการ</t>
  </si>
  <si>
    <t>ปริมาณที่ลดได้</t>
  </si>
  <si>
    <t>ชื่อกิจกรรม</t>
  </si>
  <si>
    <t>การดำเนินโครงการ</t>
  </si>
  <si>
    <t>ปริมาณก๊าซเรือนกระจกที่ลดได้
(tCO2e)</t>
  </si>
  <si>
    <t>ปริมาณการปล่อยก๊าซเรือนกระจกจากนอกขอบเขตโครงการ
(tCO2e)</t>
  </si>
  <si>
    <t>ปริมาณการปล่อยก๊าซเรือนกระจกจากการดำเนินโครงการ
(tCO2e)</t>
  </si>
  <si>
    <r>
      <t>ปริมาณการปล่อยก๊าซเรือนกระจกจากกรณีฐาน
(tCO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charset val="222"/>
        <scheme val="minor"/>
      </rPr>
      <t>e)</t>
    </r>
  </si>
  <si>
    <r>
      <t>ปริมาณการปล่อยก๊าซเรือนกระจกจากการดำเนินโครงการ
(kgCO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e)</t>
    </r>
  </si>
  <si>
    <t>การจัดการของเสียและการพัฒนาพลังงานทดแทน</t>
  </si>
  <si>
    <r>
      <t>CO</t>
    </r>
    <r>
      <rPr>
        <vertAlign val="subscript"/>
        <sz val="11"/>
        <color theme="1"/>
        <rFont val="Calibri"/>
        <family val="2"/>
        <scheme val="minor"/>
      </rPr>
      <t>2</t>
    </r>
    <r>
      <rPr>
        <sz val="11"/>
        <color theme="1"/>
        <rFont val="Calibri"/>
        <family val="2"/>
        <scheme val="minor"/>
      </rPr>
      <t>,</t>
    </r>
    <r>
      <rPr>
        <vertAlign val="subscript"/>
        <sz val="11"/>
        <color theme="1"/>
        <rFont val="Calibri"/>
        <family val="2"/>
        <scheme val="minor"/>
      </rPr>
      <t xml:space="preserve"> </t>
    </r>
    <r>
      <rPr>
        <sz val="11"/>
        <color theme="1"/>
        <rFont val="Calibri"/>
        <family val="2"/>
        <scheme val="minor"/>
      </rPr>
      <t>CH</t>
    </r>
    <r>
      <rPr>
        <vertAlign val="subscript"/>
        <sz val="11"/>
        <color theme="1"/>
        <rFont val="Calibri"/>
        <family val="2"/>
        <scheme val="minor"/>
      </rPr>
      <t>4</t>
    </r>
  </si>
  <si>
    <t>Cal-01</t>
  </si>
  <si>
    <t>Cal-02</t>
  </si>
  <si>
    <t>Cal-03</t>
  </si>
  <si>
    <t>Cal-04</t>
  </si>
  <si>
    <t>จำนวนสุกร (ตัว)</t>
  </si>
  <si>
    <t>การผลิตแก๊สชีวภาพจากการบำบัดน้ำเสียฟาร์มสุกรเพื่อนำไปผลิตกระแสไฟฟ้า</t>
  </si>
  <si>
    <t>LESS-WM-08
version: 01</t>
  </si>
  <si>
    <t>กิจกรรมที่ลดการปล่อยแก๊สชีวภาพสู่บรรยากาศโดยนำไปผลิตกระแสไฟฟ้าเพื่อใช้ในโครงการ</t>
  </si>
  <si>
    <t>ลดการปล่อยก๊าซชีวภาพที่เกิดจากการย่อยสลายแบบไม่ใช้อากาศและลดปริมาณการใช้ไฟฟ้าจากระบบสายส่งเมื่อเทียบกับกรณีฐาน</t>
  </si>
  <si>
    <t>กรณีที่ติดตั้งมิเตอร์วัดปริมาณไฟฟ้าที่ผลิตได้จาก Gas Engine</t>
  </si>
  <si>
    <t>กรณีที่ไม่ได้ติดตั้งมิเตอร์วัดปริมาณไฟฟ้า แต่ต้องทราบข้อมูลจำนวนสุกร</t>
  </si>
  <si>
    <t>สุกร
ขุน</t>
  </si>
  <si>
    <t>สุกร
พ่อ
พันธุ์</t>
  </si>
  <si>
    <t>สุกร
แม่
พันธุ์</t>
  </si>
  <si>
    <r>
      <t>ปริมาณการ
ปล่อยก๊าซเรือนกระจก
กรณีฐาน
(kgCO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e)</t>
    </r>
  </si>
  <si>
    <t>ปริมาณการ
ปล่อยก๊าซเรือนกระจก
กรณีฐาน
(kgCO2e)</t>
  </si>
  <si>
    <t>จำนวน
วันที่เดิน
ระบบ
ผลิตก๊าซ 
(วัน)</t>
  </si>
  <si>
    <t>1. เป็นนำก๊าซชีวภาพที่เกิดจากการดำเนินกิจกรรมโครงการไปใช้ผลิตกระแสไฟฟ้าทั้งหมด 100 % เท่านั้น
2. ไม่มีการนำก๊าซชีวภาพที่เกิดจากโครงการไปเผาทิ้ง (Flare)
3. ไม่คิดการรั่วไหลที่เกิดจากการดำเนินโครงการ</t>
  </si>
  <si>
    <t>จำนวนวันของสุกร
ที่ยืนคอกในรอบปี (วัน)</t>
  </si>
  <si>
    <t>ปริมาณก๊าซชีวภาพ
ที่ใช้ในการผลิต 
(ลบ.ม.)</t>
  </si>
  <si>
    <t>จำนวน
ชั่วโมงที่
เดินระบบ
ผลิตก๊าซ 
(ชั่วโมง
ต่อวัน)</t>
  </si>
  <si>
    <t>กำลังไฟฟ้าของปั๊มสูบ
น้ำเสียและ
โบเวอร์ดูด
ก๊าซชีวภาพ 
(กิโลวัตต์)</t>
  </si>
  <si>
    <t>สุกร
อนุ
บาล</t>
  </si>
  <si>
    <t>สัดส่วน
ของมูล
สุกรที่รวบรวม
เข้าระบบ
บำบัดฯ
(%)</t>
  </si>
  <si>
    <t>จำนวนวันที่
เดินระบบ
ผลิตก๊าซ 
(วัน)</t>
  </si>
  <si>
    <t>กำลังไฟฟ้าของ
ปั๊มสูบน้ำเสีย
และโบเวอร์ดูด
ก๊าซชีวภาพ 
(กิโลวัตต์)</t>
  </si>
  <si>
    <r>
      <t>ปริมาณ
การลด
การปล่อยก๊าซ
เรือนกระจก
(kgCO</t>
    </r>
    <r>
      <rPr>
        <vertAlign val="subscript"/>
        <sz val="10"/>
        <color theme="1"/>
        <rFont val="Calibri"/>
        <family val="2"/>
        <scheme val="minor"/>
      </rPr>
      <t>2</t>
    </r>
    <r>
      <rPr>
        <sz val="10"/>
        <color theme="1"/>
        <rFont val="Calibri"/>
        <family val="2"/>
        <scheme val="minor"/>
      </rPr>
      <t>e)</t>
    </r>
  </si>
  <si>
    <t>ปริมาณ
การลด
การปล่อยก๊าซ
เรือนกระจก
(kgCO2e)</t>
  </si>
  <si>
    <t>ปริมาณไฟฟ้าที่ผลิต
ได้จาก Gas Engine
(กิโลวัตต์-ชั่วโมง)</t>
  </si>
  <si>
    <t>การรั่วไหลของ
แก๊สชีวภาพและการใช้พลังงานไฟฟ้า</t>
  </si>
  <si>
    <t>การปล่อยก๊าซมีเทนและ
ก๊าซคาร์บอนไดออกไซด์
จากกรณีฐาน</t>
  </si>
  <si>
    <t>การปล่อยก๊าซชีวภาพ
และการใช้พลังงานไฟฟ้า</t>
  </si>
  <si>
    <t>การปล่อยก๊าซมีเทนและ
ก๊าซคาร์บอนไดออกไซด์
จากการดำเนินโครงการ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</si>
</sst>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0.000"/>
    <numFmt numFmtId="165" formatCode="#,##0.000"/>
  </numFmts>
  <fonts count="23">
    <font>
      <sz val="11"/>
      <color theme="1"/>
      <name val="Calibri"/>
      <family val="2"/>
      <charset val="222"/>
      <scheme val="minor"/>
    </font>
    <font>
      <sz val="11"/>
      <color indexed="8"/>
      <name val="Tahoma"/>
      <family val="2"/>
      <charset val="222"/>
    </font>
    <font>
      <b/>
      <sz val="11"/>
      <color theme="1"/>
      <name val="Calibri"/>
      <family val="2"/>
      <scheme val="minor"/>
    </font>
    <font>
      <sz val="16"/>
      <color theme="1"/>
      <name val="Calibri"/>
      <family val="2"/>
      <charset val="222"/>
      <scheme val="minor"/>
    </font>
    <font>
      <sz val="12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rgb="FF0070C0"/>
      <name val="Calibri"/>
      <family val="2"/>
      <charset val="222"/>
      <scheme val="minor"/>
    </font>
    <font>
      <sz val="11"/>
      <name val="Calibri"/>
      <family val="2"/>
      <charset val="222"/>
      <scheme val="minor"/>
    </font>
    <font>
      <i/>
      <sz val="11"/>
      <color rgb="FFFF000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vertAlign val="subscript"/>
      <sz val="11"/>
      <color theme="1"/>
      <name val="Calibri"/>
      <family val="2"/>
      <scheme val="minor"/>
    </font>
    <font>
      <b/>
      <sz val="11"/>
      <color rgb="FFFF0000"/>
      <name val="Calibri"/>
      <family val="2"/>
      <charset val="222"/>
      <scheme val="minor"/>
    </font>
    <font>
      <sz val="10"/>
      <color rgb="FFFF0000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vertAlign val="subscript"/>
      <sz val="10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charset val="222"/>
      <scheme val="minor"/>
    </font>
    <font>
      <b/>
      <u/>
      <sz val="11"/>
      <color theme="1"/>
      <name val="Calibri"/>
      <family val="2"/>
      <scheme val="minor"/>
    </font>
    <font>
      <b/>
      <sz val="11"/>
      <name val="Calibri"/>
      <family val="2"/>
      <charset val="222"/>
      <scheme val="minor"/>
    </font>
    <font>
      <b/>
      <sz val="10"/>
      <name val="Calibri"/>
      <family val="2"/>
      <scheme val="minor"/>
    </font>
    <font>
      <sz val="10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5" fillId="0" borderId="0"/>
  </cellStyleXfs>
  <cellXfs count="195">
    <xf numFmtId="0" fontId="0" fillId="0" borderId="0" xfId="0"/>
    <xf numFmtId="0" fontId="0" fillId="0" borderId="0" xfId="0"/>
    <xf numFmtId="0" fontId="0" fillId="0" borderId="5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" xfId="0" applyBorder="1"/>
    <xf numFmtId="0" fontId="0" fillId="0" borderId="1" xfId="0" applyFont="1" applyBorder="1" applyAlignment="1">
      <alignment vertical="center"/>
    </xf>
    <xf numFmtId="0" fontId="0" fillId="0" borderId="0" xfId="0" applyBorder="1" applyAlignment="1"/>
    <xf numFmtId="0" fontId="6" fillId="0" borderId="22" xfId="0" applyNumberFormat="1" applyFont="1" applyBorder="1" applyAlignment="1">
      <alignment horizontal="center"/>
    </xf>
    <xf numFmtId="0" fontId="6" fillId="0" borderId="22" xfId="0" applyFont="1" applyBorder="1" applyAlignment="1">
      <alignment horizontal="center"/>
    </xf>
    <xf numFmtId="0" fontId="0" fillId="2" borderId="16" xfId="0" applyFill="1" applyBorder="1"/>
    <xf numFmtId="0" fontId="0" fillId="2" borderId="17" xfId="0" applyFill="1" applyBorder="1"/>
    <xf numFmtId="0" fontId="2" fillId="0" borderId="0" xfId="0" applyFont="1" applyFill="1" applyBorder="1" applyAlignment="1">
      <alignment vertical="center"/>
    </xf>
    <xf numFmtId="0" fontId="0" fillId="0" borderId="0" xfId="0" applyFill="1" applyBorder="1"/>
    <xf numFmtId="0" fontId="2" fillId="0" borderId="0" xfId="0" applyFont="1" applyFill="1" applyBorder="1" applyAlignment="1">
      <alignment vertical="center" wrapText="1"/>
    </xf>
    <xf numFmtId="0" fontId="0" fillId="0" borderId="0" xfId="0" applyFill="1" applyBorder="1" applyAlignment="1"/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/>
    <xf numFmtId="0" fontId="8" fillId="0" borderId="0" xfId="0" applyFont="1" applyFill="1" applyBorder="1" applyAlignment="1"/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0" fillId="0" borderId="0" xfId="0" applyFill="1" applyBorder="1" applyAlignment="1">
      <alignment horizontal="center"/>
    </xf>
    <xf numFmtId="0" fontId="0" fillId="0" borderId="8" xfId="0" applyFill="1" applyBorder="1" applyAlignment="1"/>
    <xf numFmtId="0" fontId="0" fillId="2" borderId="1" xfId="0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 wrapText="1"/>
    </xf>
    <xf numFmtId="0" fontId="7" fillId="0" borderId="0" xfId="0" applyFont="1" applyFill="1" applyBorder="1" applyAlignment="1">
      <alignment vertical="center"/>
    </xf>
    <xf numFmtId="0" fontId="0" fillId="0" borderId="0" xfId="0" applyFill="1"/>
    <xf numFmtId="0" fontId="0" fillId="2" borderId="3" xfId="0" applyFill="1" applyBorder="1"/>
    <xf numFmtId="0" fontId="0" fillId="2" borderId="4" xfId="0" applyFill="1" applyBorder="1"/>
    <xf numFmtId="0" fontId="2" fillId="0" borderId="1" xfId="0" applyFont="1" applyFill="1" applyBorder="1" applyAlignment="1">
      <alignment horizontal="center" vertical="center"/>
    </xf>
    <xf numFmtId="0" fontId="9" fillId="0" borderId="0" xfId="0" applyFont="1"/>
    <xf numFmtId="0" fontId="9" fillId="0" borderId="0" xfId="0" applyFont="1" applyFill="1" applyBorder="1"/>
    <xf numFmtId="0" fontId="0" fillId="0" borderId="0" xfId="0" applyFill="1" applyBorder="1" applyAlignment="1">
      <alignment wrapText="1"/>
    </xf>
    <xf numFmtId="0" fontId="7" fillId="0" borderId="0" xfId="0" applyFont="1" applyFill="1" applyBorder="1" applyAlignment="1">
      <alignment wrapText="1"/>
    </xf>
    <xf numFmtId="0" fontId="7" fillId="0" borderId="0" xfId="0" applyFont="1" applyFill="1" applyBorder="1" applyAlignment="1"/>
    <xf numFmtId="0" fontId="13" fillId="2" borderId="1" xfId="0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7" fillId="0" borderId="0" xfId="0" applyFont="1"/>
    <xf numFmtId="0" fontId="7" fillId="0" borderId="0" xfId="0" applyFont="1" applyBorder="1"/>
    <xf numFmtId="0" fontId="7" fillId="0" borderId="0" xfId="0" applyFont="1" applyFill="1" applyBorder="1"/>
    <xf numFmtId="0" fontId="0" fillId="0" borderId="0" xfId="0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8" xfId="0" applyBorder="1" applyAlignment="1">
      <alignment horizontal="center"/>
    </xf>
    <xf numFmtId="0" fontId="16" fillId="0" borderId="1" xfId="0" applyFont="1" applyFill="1" applyBorder="1" applyAlignment="1" applyProtection="1">
      <alignment horizontal="center" vertical="center" wrapText="1"/>
      <protection locked="0"/>
    </xf>
    <xf numFmtId="165" fontId="2" fillId="0" borderId="1" xfId="2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4" fontId="6" fillId="0" borderId="22" xfId="0" applyNumberFormat="1" applyFont="1" applyBorder="1" applyAlignment="1" applyProtection="1">
      <alignment horizontal="center"/>
      <protection locked="0"/>
    </xf>
    <xf numFmtId="0" fontId="0" fillId="0" borderId="24" xfId="0" applyBorder="1"/>
    <xf numFmtId="0" fontId="6" fillId="0" borderId="1" xfId="0" applyFont="1" applyBorder="1" applyAlignment="1">
      <alignment horizontal="center"/>
    </xf>
    <xf numFmtId="0" fontId="6" fillId="0" borderId="1" xfId="0" applyNumberFormat="1" applyFont="1" applyBorder="1" applyAlignment="1">
      <alignment horizontal="center"/>
    </xf>
    <xf numFmtId="14" fontId="6" fillId="0" borderId="1" xfId="0" applyNumberFormat="1" applyFont="1" applyBorder="1" applyAlignment="1" applyProtection="1">
      <alignment horizontal="center"/>
      <protection locked="0"/>
    </xf>
    <xf numFmtId="0" fontId="19" fillId="0" borderId="14" xfId="0" applyFont="1" applyBorder="1"/>
    <xf numFmtId="0" fontId="0" fillId="0" borderId="15" xfId="0" applyBorder="1"/>
    <xf numFmtId="0" fontId="11" fillId="0" borderId="2" xfId="0" applyFont="1" applyFill="1" applyBorder="1" applyAlignment="1">
      <alignment horizontal="center" vertical="center"/>
    </xf>
    <xf numFmtId="0" fontId="0" fillId="0" borderId="2" xfId="0" applyFill="1" applyBorder="1"/>
    <xf numFmtId="164" fontId="18" fillId="0" borderId="2" xfId="0" applyNumberFormat="1" applyFont="1" applyFill="1" applyBorder="1" applyAlignment="1" applyProtection="1">
      <alignment horizontal="center" vertical="center"/>
    </xf>
    <xf numFmtId="164" fontId="18" fillId="0" borderId="17" xfId="0" applyNumberFormat="1" applyFont="1" applyFill="1" applyBorder="1" applyAlignment="1" applyProtection="1">
      <alignment horizontal="center" vertical="center"/>
    </xf>
    <xf numFmtId="0" fontId="20" fillId="0" borderId="16" xfId="0" applyFont="1" applyFill="1" applyBorder="1" applyAlignment="1">
      <alignment horizontal="left" vertical="top"/>
    </xf>
    <xf numFmtId="0" fontId="11" fillId="2" borderId="1" xfId="0" applyFont="1" applyFill="1" applyBorder="1" applyAlignment="1" applyProtection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2" fontId="18" fillId="2" borderId="3" xfId="0" applyNumberFormat="1" applyFont="1" applyFill="1" applyBorder="1" applyAlignment="1" applyProtection="1">
      <alignment horizontal="center" vertical="center"/>
    </xf>
    <xf numFmtId="3" fontId="18" fillId="0" borderId="1" xfId="0" applyNumberFormat="1" applyFont="1" applyBorder="1" applyAlignment="1" applyProtection="1">
      <alignment horizontal="center" vertical="center"/>
    </xf>
    <xf numFmtId="3" fontId="18" fillId="0" borderId="1" xfId="0" applyNumberFormat="1" applyFont="1" applyFill="1" applyBorder="1" applyAlignment="1" applyProtection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3" fontId="21" fillId="2" borderId="1" xfId="0" applyNumberFormat="1" applyFont="1" applyFill="1" applyBorder="1" applyAlignment="1" applyProtection="1">
      <alignment horizontal="center" vertical="center"/>
    </xf>
    <xf numFmtId="0" fontId="22" fillId="0" borderId="1" xfId="0" applyFont="1" applyBorder="1" applyAlignment="1" applyProtection="1">
      <alignment horizontal="center" vertical="center"/>
      <protection locked="0"/>
    </xf>
    <xf numFmtId="3" fontId="18" fillId="0" borderId="1" xfId="2" applyNumberFormat="1" applyFont="1" applyBorder="1" applyAlignment="1" applyProtection="1">
      <alignment horizontal="center" vertical="center"/>
    </xf>
    <xf numFmtId="3" fontId="21" fillId="2" borderId="1" xfId="2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/>
    <xf numFmtId="0" fontId="9" fillId="0" borderId="0" xfId="0" applyFont="1" applyBorder="1"/>
    <xf numFmtId="0" fontId="0" fillId="0" borderId="1" xfId="0" applyBorder="1" applyAlignment="1">
      <alignment horizontal="center" vertical="center"/>
    </xf>
    <xf numFmtId="0" fontId="19" fillId="0" borderId="0" xfId="0" applyFont="1" applyBorder="1"/>
    <xf numFmtId="0" fontId="20" fillId="0" borderId="2" xfId="0" applyFont="1" applyFill="1" applyBorder="1" applyAlignment="1">
      <alignment horizontal="left" vertical="top"/>
    </xf>
    <xf numFmtId="0" fontId="11" fillId="2" borderId="1" xfId="0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 applyProtection="1">
      <alignment horizontal="center" vertical="center"/>
      <protection locked="0"/>
    </xf>
    <xf numFmtId="2" fontId="12" fillId="0" borderId="3" xfId="0" applyNumberFormat="1" applyFont="1" applyFill="1" applyBorder="1" applyAlignment="1" applyProtection="1">
      <alignment horizontal="center" vertical="center"/>
      <protection locked="0"/>
    </xf>
    <xf numFmtId="3" fontId="12" fillId="0" borderId="1" xfId="0" applyNumberFormat="1" applyFont="1" applyBorder="1" applyAlignment="1" applyProtection="1">
      <alignment horizontal="center" vertical="center"/>
      <protection locked="0"/>
    </xf>
    <xf numFmtId="0" fontId="0" fillId="0" borderId="18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23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0" fillId="0" borderId="3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2" borderId="1" xfId="0" applyFill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quotePrefix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9" xfId="0" applyBorder="1" applyAlignment="1">
      <alignment horizontal="center" wrapText="1"/>
    </xf>
    <xf numFmtId="0" fontId="0" fillId="0" borderId="20" xfId="0" applyBorder="1" applyAlignment="1">
      <alignment horizontal="center"/>
    </xf>
    <xf numFmtId="0" fontId="6" fillId="0" borderId="1" xfId="0" applyFont="1" applyBorder="1" applyAlignment="1" applyProtection="1">
      <alignment horizontal="center"/>
      <protection locked="0"/>
    </xf>
    <xf numFmtId="0" fontId="0" fillId="0" borderId="3" xfId="0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4" xfId="0" applyFont="1" applyBorder="1" applyAlignment="1">
      <alignment horizontal="left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 wrapText="1"/>
    </xf>
    <xf numFmtId="0" fontId="0" fillId="0" borderId="4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3" xfId="0" applyBorder="1" applyAlignment="1" applyProtection="1">
      <alignment horizontal="center"/>
      <protection locked="0"/>
    </xf>
    <xf numFmtId="0" fontId="0" fillId="0" borderId="10" xfId="0" applyBorder="1" applyAlignment="1" applyProtection="1">
      <alignment horizontal="center"/>
      <protection locked="0"/>
    </xf>
    <xf numFmtId="0" fontId="0" fillId="0" borderId="4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center"/>
      <protection locked="0"/>
    </xf>
    <xf numFmtId="0" fontId="0" fillId="0" borderId="13" xfId="0" applyBorder="1" applyAlignment="1" applyProtection="1">
      <alignment horizontal="center"/>
      <protection locked="0"/>
    </xf>
    <xf numFmtId="0" fontId="0" fillId="0" borderId="16" xfId="0" applyBorder="1" applyAlignment="1" applyProtection="1">
      <alignment horizontal="center"/>
      <protection locked="0"/>
    </xf>
    <xf numFmtId="0" fontId="0" fillId="0" borderId="2" xfId="0" applyBorder="1" applyAlignment="1" applyProtection="1">
      <alignment horizontal="center"/>
      <protection locked="0"/>
    </xf>
    <xf numFmtId="0" fontId="0" fillId="0" borderId="17" xfId="0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center" vertical="center" wrapText="1"/>
      <protection locked="0"/>
    </xf>
    <xf numFmtId="0" fontId="5" fillId="0" borderId="4" xfId="0" applyFont="1" applyBorder="1" applyAlignment="1" applyProtection="1">
      <alignment horizontal="center" vertical="center" wrapText="1"/>
      <protection locked="0"/>
    </xf>
    <xf numFmtId="0" fontId="17" fillId="0" borderId="11" xfId="0" applyFont="1" applyBorder="1" applyAlignment="1" applyProtection="1">
      <alignment horizontal="center" vertical="center"/>
      <protection locked="0"/>
    </xf>
    <xf numFmtId="0" fontId="17" fillId="0" borderId="12" xfId="0" applyFont="1" applyBorder="1" applyAlignment="1" applyProtection="1">
      <alignment horizontal="center" vertical="center"/>
      <protection locked="0"/>
    </xf>
    <xf numFmtId="0" fontId="17" fillId="0" borderId="13" xfId="0" applyFont="1" applyBorder="1" applyAlignment="1" applyProtection="1">
      <alignment horizontal="center" vertical="center"/>
      <protection locked="0"/>
    </xf>
    <xf numFmtId="0" fontId="17" fillId="0" borderId="14" xfId="0" applyFont="1" applyBorder="1" applyAlignment="1" applyProtection="1">
      <alignment horizontal="center" vertical="center"/>
      <protection locked="0"/>
    </xf>
    <xf numFmtId="0" fontId="17" fillId="0" borderId="0" xfId="0" applyFont="1" applyBorder="1" applyAlignment="1" applyProtection="1">
      <alignment horizontal="center" vertical="center"/>
      <protection locked="0"/>
    </xf>
    <xf numFmtId="0" fontId="17" fillId="0" borderId="15" xfId="0" applyFont="1" applyBorder="1" applyAlignment="1" applyProtection="1">
      <alignment horizontal="center" vertical="center"/>
      <protection locked="0"/>
    </xf>
    <xf numFmtId="0" fontId="17" fillId="0" borderId="16" xfId="0" applyFont="1" applyBorder="1" applyAlignment="1" applyProtection="1">
      <alignment horizontal="center" vertical="center"/>
      <protection locked="0"/>
    </xf>
    <xf numFmtId="0" fontId="17" fillId="0" borderId="2" xfId="0" applyFont="1" applyBorder="1" applyAlignment="1" applyProtection="1">
      <alignment horizontal="center" vertical="center"/>
      <protection locked="0"/>
    </xf>
    <xf numFmtId="0" fontId="17" fillId="0" borderId="17" xfId="0" applyFont="1" applyBorder="1" applyAlignment="1" applyProtection="1">
      <alignment horizontal="center" vertical="center"/>
      <protection locked="0"/>
    </xf>
    <xf numFmtId="0" fontId="0" fillId="2" borderId="11" xfId="0" applyFill="1" applyBorder="1" applyAlignment="1">
      <alignment horizontal="center" vertical="center"/>
    </xf>
    <xf numFmtId="0" fontId="0" fillId="2" borderId="13" xfId="0" applyFill="1" applyBorder="1" applyAlignment="1">
      <alignment horizontal="center" vertical="center"/>
    </xf>
    <xf numFmtId="0" fontId="0" fillId="2" borderId="16" xfId="0" applyFill="1" applyBorder="1" applyAlignment="1">
      <alignment horizontal="center" vertical="center"/>
    </xf>
    <xf numFmtId="0" fontId="0" fillId="2" borderId="17" xfId="0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/>
    </xf>
    <xf numFmtId="0" fontId="5" fillId="2" borderId="13" xfId="0" applyFont="1" applyFill="1" applyBorder="1" applyAlignment="1">
      <alignment horizont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13" fillId="2" borderId="25" xfId="0" applyFont="1" applyFill="1" applyBorder="1" applyAlignment="1">
      <alignment horizontal="center" vertical="center" wrapText="1"/>
    </xf>
    <xf numFmtId="0" fontId="13" fillId="2" borderId="26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/>
    </xf>
    <xf numFmtId="0" fontId="13" fillId="2" borderId="10" xfId="0" applyFont="1" applyFill="1" applyBorder="1" applyAlignment="1">
      <alignment horizontal="center" vertical="center"/>
    </xf>
    <xf numFmtId="0" fontId="13" fillId="2" borderId="4" xfId="0" applyFont="1" applyFill="1" applyBorder="1" applyAlignment="1">
      <alignment horizontal="center" vertical="center"/>
    </xf>
    <xf numFmtId="0" fontId="13" fillId="2" borderId="3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25" xfId="0" applyFont="1" applyFill="1" applyBorder="1" applyAlignment="1">
      <alignment horizontal="center" vertical="center"/>
    </xf>
    <xf numFmtId="0" fontId="13" fillId="2" borderId="26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3" fillId="2" borderId="11" xfId="0" applyFont="1" applyFill="1" applyBorder="1" applyAlignment="1">
      <alignment horizontal="center" vertical="center" wrapText="1"/>
    </xf>
    <xf numFmtId="0" fontId="13" fillId="2" borderId="16" xfId="0" applyFont="1" applyFill="1" applyBorder="1" applyAlignment="1">
      <alignment horizontal="center" vertical="center" wrapText="1"/>
    </xf>
    <xf numFmtId="3" fontId="22" fillId="0" borderId="3" xfId="0" applyNumberFormat="1" applyFont="1" applyBorder="1" applyAlignment="1" applyProtection="1">
      <alignment horizontal="center" vertical="center"/>
      <protection locked="0"/>
    </xf>
    <xf numFmtId="3" fontId="22" fillId="0" borderId="10" xfId="0" applyNumberFormat="1" applyFont="1" applyBorder="1" applyAlignment="1" applyProtection="1">
      <alignment horizontal="center" vertical="center"/>
      <protection locked="0"/>
    </xf>
    <xf numFmtId="3" fontId="22" fillId="0" borderId="4" xfId="0" applyNumberFormat="1" applyFont="1" applyBorder="1" applyAlignment="1" applyProtection="1">
      <alignment horizontal="center" vertical="center"/>
      <protection locked="0"/>
    </xf>
    <xf numFmtId="0" fontId="0" fillId="0" borderId="1" xfId="0" applyBorder="1" applyAlignment="1">
      <alignment horizontal="center" wrapText="1"/>
    </xf>
    <xf numFmtId="0" fontId="0" fillId="0" borderId="1" xfId="0" applyBorder="1" applyAlignment="1">
      <alignment horizontal="center"/>
    </xf>
    <xf numFmtId="0" fontId="0" fillId="0" borderId="3" xfId="0" applyFont="1" applyBorder="1" applyAlignment="1">
      <alignment horizontal="left" vertical="center"/>
    </xf>
    <xf numFmtId="1" fontId="12" fillId="0" borderId="3" xfId="0" applyNumberFormat="1" applyFont="1" applyFill="1" applyBorder="1" applyAlignment="1" applyProtection="1">
      <alignment horizontal="center" vertical="center"/>
      <protection locked="0"/>
    </xf>
    <xf numFmtId="1" fontId="12" fillId="0" borderId="4" xfId="0" applyNumberFormat="1" applyFont="1" applyFill="1" applyBorder="1" applyAlignment="1" applyProtection="1">
      <alignment horizontal="center" vertical="center"/>
      <protection locked="0"/>
    </xf>
    <xf numFmtId="0" fontId="11" fillId="2" borderId="3" xfId="0" applyFont="1" applyFill="1" applyBorder="1" applyAlignment="1" applyProtection="1">
      <alignment horizontal="center" vertical="center"/>
    </xf>
    <xf numFmtId="0" fontId="11" fillId="2" borderId="4" xfId="0" applyFont="1" applyFill="1" applyBorder="1" applyAlignment="1" applyProtection="1">
      <alignment horizontal="center" vertical="center"/>
    </xf>
    <xf numFmtId="0" fontId="11" fillId="2" borderId="3" xfId="0" applyFont="1" applyFill="1" applyBorder="1" applyAlignment="1">
      <alignment horizontal="center" vertical="center"/>
    </xf>
    <xf numFmtId="0" fontId="11" fillId="2" borderId="4" xfId="0" applyFont="1" applyFill="1" applyBorder="1" applyAlignment="1">
      <alignment horizontal="center" vertical="center"/>
    </xf>
    <xf numFmtId="0" fontId="13" fillId="2" borderId="14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13" fillId="2" borderId="15" xfId="0" applyFont="1" applyFill="1" applyBorder="1" applyAlignment="1">
      <alignment horizontal="center" vertical="center" wrapText="1"/>
    </xf>
    <xf numFmtId="4" fontId="12" fillId="0" borderId="1" xfId="0" applyNumberFormat="1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3" fontId="11" fillId="2" borderId="3" xfId="0" applyNumberFormat="1" applyFont="1" applyFill="1" applyBorder="1" applyAlignment="1">
      <alignment horizontal="center" vertical="center"/>
    </xf>
    <xf numFmtId="3" fontId="11" fillId="2" borderId="10" xfId="0" applyNumberFormat="1" applyFont="1" applyFill="1" applyBorder="1" applyAlignment="1">
      <alignment horizontal="center" vertical="center"/>
    </xf>
    <xf numFmtId="3" fontId="11" fillId="2" borderId="4" xfId="0" applyNumberFormat="1" applyFont="1" applyFill="1" applyBorder="1" applyAlignment="1">
      <alignment horizontal="center" vertical="center"/>
    </xf>
    <xf numFmtId="3" fontId="18" fillId="0" borderId="3" xfId="0" applyNumberFormat="1" applyFont="1" applyBorder="1" applyAlignment="1" applyProtection="1">
      <alignment horizontal="center" vertical="center"/>
    </xf>
    <xf numFmtId="3" fontId="18" fillId="0" borderId="10" xfId="0" applyNumberFormat="1" applyFont="1" applyBorder="1" applyAlignment="1" applyProtection="1">
      <alignment horizontal="center" vertical="center"/>
    </xf>
    <xf numFmtId="3" fontId="21" fillId="2" borderId="3" xfId="0" applyNumberFormat="1" applyFont="1" applyFill="1" applyBorder="1" applyAlignment="1" applyProtection="1">
      <alignment horizontal="center" vertical="center"/>
    </xf>
    <xf numFmtId="3" fontId="21" fillId="2" borderId="10" xfId="0" applyNumberFormat="1" applyFont="1" applyFill="1" applyBorder="1" applyAlignment="1" applyProtection="1">
      <alignment horizontal="center" vertical="center"/>
    </xf>
    <xf numFmtId="3" fontId="12" fillId="0" borderId="3" xfId="0" applyNumberFormat="1" applyFont="1" applyBorder="1" applyAlignment="1" applyProtection="1">
      <alignment horizontal="center" vertical="center"/>
      <protection locked="0"/>
    </xf>
    <xf numFmtId="3" fontId="12" fillId="0" borderId="4" xfId="0" applyNumberFormat="1" applyFont="1" applyBorder="1" applyAlignment="1" applyProtection="1">
      <alignment horizontal="center" vertical="center"/>
      <protection locked="0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13" fillId="2" borderId="11" xfId="0" applyFont="1" applyFill="1" applyBorder="1" applyAlignment="1">
      <alignment horizontal="center" vertical="center"/>
    </xf>
    <xf numFmtId="0" fontId="13" fillId="2" borderId="13" xfId="0" applyFont="1" applyFill="1" applyBorder="1" applyAlignment="1">
      <alignment horizontal="center" vertical="center"/>
    </xf>
    <xf numFmtId="0" fontId="13" fillId="2" borderId="16" xfId="0" applyFont="1" applyFill="1" applyBorder="1" applyAlignment="1">
      <alignment horizontal="center" vertical="center"/>
    </xf>
    <xf numFmtId="0" fontId="13" fillId="2" borderId="17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</cellXfs>
  <cellStyles count="4">
    <cellStyle name="Comma" xfId="2" builtinId="3"/>
    <cellStyle name="Normal" xfId="0" builtinId="0"/>
    <cellStyle name="Normal 2" xfId="3"/>
    <cellStyle name="เครื่องหมายจุลภาค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8"/>
    </mc:Choice>
    <mc:Fallback>
      <c:style val="8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  <c:spPr>
        <a:ln>
          <a:solidFill>
            <a:schemeClr val="bg1">
              <a:lumMod val="75000"/>
            </a:schemeClr>
          </a:solidFill>
        </a:ln>
      </c:spPr>
    </c:sideWall>
    <c:backWall>
      <c:thickness val="0"/>
      <c:spPr>
        <a:ln>
          <a:solidFill>
            <a:schemeClr val="bg1">
              <a:lumMod val="75000"/>
            </a:schemeClr>
          </a:solidFill>
        </a:ln>
      </c:spPr>
    </c:backWall>
    <c:plotArea>
      <c:layout>
        <c:manualLayout>
          <c:layoutTarget val="inner"/>
          <c:xMode val="edge"/>
          <c:yMode val="edge"/>
          <c:x val="6.5069822793889856E-2"/>
          <c:y val="5.1222697508832182E-2"/>
          <c:w val="0.9349301772061106"/>
          <c:h val="0.78180275908418062"/>
        </c:manualLayout>
      </c:layout>
      <c:bar3DChart>
        <c:barDir val="col"/>
        <c:grouping val="clustered"/>
        <c:varyColors val="0"/>
        <c:ser>
          <c:idx val="0"/>
          <c:order val="0"/>
          <c:invertIfNegative val="0"/>
          <c:dPt>
            <c:idx val="0"/>
            <c:invertIfNegative val="0"/>
            <c:bubble3D val="0"/>
            <c:spPr>
              <a:solidFill>
                <a:schemeClr val="accent2">
                  <a:lumMod val="75000"/>
                </a:schemeClr>
              </a:solidFill>
            </c:spPr>
          </c:dPt>
          <c:dPt>
            <c:idx val="1"/>
            <c:invertIfNegative val="0"/>
            <c:bubble3D val="0"/>
            <c:spPr>
              <a:solidFill>
                <a:schemeClr val="accent3">
                  <a:lumMod val="75000"/>
                </a:schemeClr>
              </a:solidFill>
            </c:spPr>
          </c:dPt>
          <c:dPt>
            <c:idx val="2"/>
            <c:invertIfNegative val="0"/>
            <c:bubble3D val="0"/>
            <c:spPr>
              <a:solidFill>
                <a:schemeClr val="tx1"/>
              </a:solidFill>
            </c:spPr>
          </c:dPt>
          <c:dPt>
            <c:idx val="3"/>
            <c:invertIfNegative val="0"/>
            <c:bubble3D val="0"/>
            <c:spPr>
              <a:solidFill>
                <a:srgbClr val="92D050"/>
              </a:solidFill>
            </c:spPr>
          </c:dPt>
          <c:cat>
            <c:strRef>
              <c:f>'Cal-04'!$J$19:$M$19</c:f>
              <c:strCache>
                <c:ptCount val="4"/>
                <c:pt idx="0">
                  <c:v>กรณีฐาน</c:v>
                </c:pt>
                <c:pt idx="1">
                  <c:v>การดำเนินโครงการ</c:v>
                </c:pt>
                <c:pt idx="2">
                  <c:v>นอกขอบเขตโครงการ</c:v>
                </c:pt>
                <c:pt idx="3">
                  <c:v>ปริมาณที่ลดได้</c:v>
                </c:pt>
              </c:strCache>
            </c:strRef>
          </c:cat>
          <c:val>
            <c:numRef>
              <c:f>'Cal-04'!$C$7:$F$7</c:f>
              <c:numCache>
                <c:formatCode>#,##0.000</c:formatCode>
                <c:ptCount val="4"/>
                <c:pt idx="0">
                  <c:v>0</c:v>
                </c:pt>
                <c:pt idx="1">
                  <c:v>0</c:v>
                </c:pt>
                <c:pt idx="2" formatCode="General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74711024"/>
        <c:axId val="274711416"/>
        <c:axId val="0"/>
      </c:bar3DChart>
      <c:catAx>
        <c:axId val="274711024"/>
        <c:scaling>
          <c:orientation val="minMax"/>
        </c:scaling>
        <c:delete val="0"/>
        <c:axPos val="b"/>
        <c:numFmt formatCode="General" sourceLinked="0"/>
        <c:majorTickMark val="none"/>
        <c:minorTickMark val="none"/>
        <c:tickLblPos val="nextTo"/>
        <c:txPr>
          <a:bodyPr/>
          <a:lstStyle/>
          <a:p>
            <a:pPr>
              <a:defRPr lang="en-US" sz="1200">
                <a:latin typeface="+mn-lt"/>
              </a:defRPr>
            </a:pPr>
            <a:endParaRPr lang="en-US"/>
          </a:p>
        </c:txPr>
        <c:crossAx val="274711416"/>
        <c:crosses val="autoZero"/>
        <c:auto val="1"/>
        <c:lblAlgn val="ctr"/>
        <c:lblOffset val="100"/>
        <c:noMultiLvlLbl val="0"/>
      </c:catAx>
      <c:valAx>
        <c:axId val="274711416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lang="en-US" sz="1200" b="0"/>
                </a:pPr>
                <a:r>
                  <a:rPr lang="en-US" sz="1200" b="0"/>
                  <a:t>tCO2</a:t>
                </a:r>
                <a:r>
                  <a:rPr lang="en-US" sz="1200" b="0" baseline="-25000"/>
                  <a:t>e</a:t>
                </a:r>
              </a:p>
            </c:rich>
          </c:tx>
          <c:layout>
            <c:manualLayout>
              <c:xMode val="edge"/>
              <c:yMode val="edge"/>
              <c:x val="2.4745602451867452E-2"/>
              <c:y val="0.44087513282293"/>
            </c:manualLayout>
          </c:layout>
          <c:overlay val="0"/>
        </c:title>
        <c:numFmt formatCode="#,##0.000" sourceLinked="1"/>
        <c:majorTickMark val="none"/>
        <c:minorTickMark val="none"/>
        <c:tickLblPos val="nextTo"/>
        <c:txPr>
          <a:bodyPr/>
          <a:lstStyle/>
          <a:p>
            <a:pPr>
              <a:defRPr lang="en-US" sz="1050"/>
            </a:pPr>
            <a:endParaRPr lang="en-US"/>
          </a:p>
        </c:txPr>
        <c:crossAx val="274711024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000000000000411" l="0.70000000000000062" r="0.70000000000000062" t="0.7500000000000041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25401</xdr:colOff>
      <xdr:row>0</xdr:row>
      <xdr:rowOff>193676</xdr:rowOff>
    </xdr:from>
    <xdr:to>
      <xdr:col>1</xdr:col>
      <xdr:colOff>298451</xdr:colOff>
      <xdr:row>3</xdr:row>
      <xdr:rowOff>77110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25401" y="193676"/>
          <a:ext cx="742950" cy="797834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19051</xdr:colOff>
      <xdr:row>0</xdr:row>
      <xdr:rowOff>180976</xdr:rowOff>
    </xdr:from>
    <xdr:to>
      <xdr:col>1</xdr:col>
      <xdr:colOff>1</xdr:colOff>
      <xdr:row>3</xdr:row>
      <xdr:rowOff>64410</xdr:rowOff>
    </xdr:to>
    <xdr:pic>
      <xdr:nvPicPr>
        <xdr:cNvPr id="2" name="Picture 1" descr="LOGO-LESS final.jp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19051" y="180976"/>
          <a:ext cx="819150" cy="797834"/>
        </a:xfrm>
        <a:prstGeom prst="rect">
          <a:avLst/>
        </a:prstGeom>
      </xdr:spPr>
    </xdr:pic>
    <xdr:clientData/>
  </xdr:twoCellAnchor>
  <xdr:twoCellAnchor>
    <xdr:from>
      <xdr:col>0</xdr:col>
      <xdr:colOff>295275</xdr:colOff>
      <xdr:row>7</xdr:row>
      <xdr:rowOff>85724</xdr:rowOff>
    </xdr:from>
    <xdr:to>
      <xdr:col>7</xdr:col>
      <xdr:colOff>9524</xdr:colOff>
      <xdr:row>18</xdr:row>
      <xdr:rowOff>77611</xdr:rowOff>
    </xdr:to>
    <xdr:graphicFrame macro="">
      <xdr:nvGraphicFramePr>
        <xdr:cNvPr id="8" name="Chart 7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1"/>
  <sheetViews>
    <sheetView view="pageLayout" topLeftCell="A10" zoomScale="110" zoomScalePageLayoutView="110" workbookViewId="0">
      <selection activeCell="H14" sqref="H14:J14"/>
    </sheetView>
  </sheetViews>
  <sheetFormatPr defaultRowHeight="14.5"/>
  <cols>
    <col min="1" max="1" width="10.81640625" customWidth="1"/>
    <col min="2" max="2" width="14" customWidth="1"/>
    <col min="5" max="5" width="4.81640625" customWidth="1"/>
    <col min="6" max="6" width="18.453125" customWidth="1"/>
    <col min="7" max="7" width="11.7265625" customWidth="1"/>
    <col min="10" max="10" width="7.7265625" customWidth="1"/>
    <col min="11" max="11" width="8.26953125" customWidth="1"/>
    <col min="12" max="12" width="10.7265625" customWidth="1"/>
  </cols>
  <sheetData>
    <row r="1" spans="1:13" ht="33" customHeight="1">
      <c r="A1" s="84"/>
      <c r="B1" s="92" t="s">
        <v>0</v>
      </c>
      <c r="C1" s="92"/>
      <c r="D1" s="92"/>
      <c r="E1" s="92"/>
      <c r="F1" s="92"/>
      <c r="G1" s="92"/>
      <c r="H1" s="92"/>
      <c r="I1" s="92"/>
      <c r="J1" s="92"/>
      <c r="K1" s="96" t="s">
        <v>47</v>
      </c>
      <c r="L1" s="97"/>
    </row>
    <row r="2" spans="1:13" ht="19.75" customHeight="1">
      <c r="A2" s="85"/>
      <c r="B2" s="9" t="s">
        <v>5</v>
      </c>
      <c r="C2" s="99" t="s">
        <v>46</v>
      </c>
      <c r="D2" s="100"/>
      <c r="E2" s="100"/>
      <c r="F2" s="100"/>
      <c r="G2" s="100"/>
      <c r="H2" s="100"/>
      <c r="I2" s="100"/>
      <c r="J2" s="101"/>
      <c r="K2" s="8" t="s">
        <v>1</v>
      </c>
      <c r="L2" s="11">
        <v>1</v>
      </c>
    </row>
    <row r="3" spans="1:13" ht="19.75" customHeight="1">
      <c r="A3" s="85"/>
      <c r="B3" s="8" t="s">
        <v>3</v>
      </c>
      <c r="C3" s="98"/>
      <c r="D3" s="98"/>
      <c r="E3" s="98"/>
      <c r="F3" s="98"/>
      <c r="G3" s="98"/>
      <c r="H3" s="98"/>
      <c r="I3" s="98"/>
      <c r="J3" s="98"/>
      <c r="K3" s="8" t="s">
        <v>2</v>
      </c>
      <c r="L3" s="51"/>
    </row>
    <row r="4" spans="1:13" ht="19.75" customHeight="1">
      <c r="A4" s="86"/>
      <c r="B4" s="8" t="s">
        <v>4</v>
      </c>
      <c r="C4" s="98"/>
      <c r="D4" s="98"/>
      <c r="E4" s="98"/>
      <c r="F4" s="98"/>
      <c r="G4" s="98"/>
      <c r="H4" s="98"/>
      <c r="I4" s="98"/>
      <c r="J4" s="98"/>
      <c r="K4" s="8" t="s">
        <v>6</v>
      </c>
      <c r="L4" s="12" t="s">
        <v>41</v>
      </c>
    </row>
    <row r="5" spans="1:13" ht="7.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3" ht="34.5" customHeight="1">
      <c r="A6" s="2"/>
      <c r="B6" s="103" t="s">
        <v>27</v>
      </c>
      <c r="C6" s="103"/>
      <c r="D6" s="103"/>
      <c r="E6" s="103"/>
      <c r="F6" s="87" t="s">
        <v>39</v>
      </c>
      <c r="G6" s="104"/>
      <c r="H6" s="104"/>
      <c r="I6" s="104"/>
      <c r="J6" s="104"/>
      <c r="K6" s="3"/>
      <c r="L6" s="4"/>
    </row>
    <row r="7" spans="1:13" ht="35.25" customHeight="1">
      <c r="A7" s="2"/>
      <c r="B7" s="103" t="s">
        <v>16</v>
      </c>
      <c r="C7" s="103"/>
      <c r="D7" s="103"/>
      <c r="E7" s="103"/>
      <c r="F7" s="88" t="s">
        <v>48</v>
      </c>
      <c r="G7" s="105"/>
      <c r="H7" s="105"/>
      <c r="I7" s="105"/>
      <c r="J7" s="106"/>
      <c r="K7" s="3"/>
      <c r="L7" s="4"/>
    </row>
    <row r="8" spans="1:13" ht="36.5" customHeight="1">
      <c r="A8" s="2"/>
      <c r="B8" s="103" t="s">
        <v>17</v>
      </c>
      <c r="C8" s="103"/>
      <c r="D8" s="103"/>
      <c r="E8" s="103"/>
      <c r="F8" s="107" t="s">
        <v>49</v>
      </c>
      <c r="G8" s="108"/>
      <c r="H8" s="108"/>
      <c r="I8" s="108"/>
      <c r="J8" s="108"/>
      <c r="K8" s="3"/>
      <c r="L8" s="4"/>
    </row>
    <row r="9" spans="1:13" ht="63.5" customHeight="1">
      <c r="A9" s="2"/>
      <c r="B9" s="103" t="s">
        <v>18</v>
      </c>
      <c r="C9" s="103"/>
      <c r="D9" s="103"/>
      <c r="E9" s="103"/>
      <c r="F9" s="107" t="s">
        <v>58</v>
      </c>
      <c r="G9" s="108"/>
      <c r="H9" s="108"/>
      <c r="I9" s="108"/>
      <c r="J9" s="108"/>
      <c r="K9" s="3"/>
      <c r="L9" s="4"/>
    </row>
    <row r="10" spans="1:13" ht="20.5" customHeight="1">
      <c r="A10" s="2"/>
      <c r="B10" s="3"/>
      <c r="C10" s="3"/>
      <c r="D10" s="3"/>
      <c r="E10" s="3"/>
      <c r="F10" s="3"/>
      <c r="G10" s="3"/>
      <c r="H10" s="3"/>
      <c r="I10" s="3"/>
      <c r="J10" s="3"/>
      <c r="K10" s="3"/>
      <c r="L10" s="4"/>
    </row>
    <row r="11" spans="1:13" ht="44.5" customHeight="1">
      <c r="A11" s="2"/>
      <c r="B11" s="102"/>
      <c r="C11" s="102"/>
      <c r="D11" s="102"/>
      <c r="E11" s="102"/>
      <c r="F11" s="26" t="s">
        <v>23</v>
      </c>
      <c r="G11" s="26" t="s">
        <v>24</v>
      </c>
      <c r="H11" s="91" t="s">
        <v>19</v>
      </c>
      <c r="I11" s="91"/>
      <c r="J11" s="91"/>
      <c r="K11" s="3"/>
      <c r="L11" s="4"/>
    </row>
    <row r="12" spans="1:13" ht="50" customHeight="1">
      <c r="A12" s="2"/>
      <c r="B12" s="87" t="s">
        <v>20</v>
      </c>
      <c r="C12" s="87"/>
      <c r="D12" s="87"/>
      <c r="E12" s="87"/>
      <c r="F12" s="64" t="s">
        <v>72</v>
      </c>
      <c r="G12" s="77" t="s">
        <v>40</v>
      </c>
      <c r="H12" s="93" t="s">
        <v>71</v>
      </c>
      <c r="I12" s="93"/>
      <c r="J12" s="93"/>
      <c r="K12" s="3"/>
      <c r="L12" s="4"/>
    </row>
    <row r="13" spans="1:13" ht="47.5" customHeight="1">
      <c r="A13" s="2"/>
      <c r="B13" s="88" t="s">
        <v>21</v>
      </c>
      <c r="C13" s="89"/>
      <c r="D13" s="89"/>
      <c r="E13" s="90"/>
      <c r="F13" s="65" t="s">
        <v>70</v>
      </c>
      <c r="G13" s="77" t="s">
        <v>40</v>
      </c>
      <c r="H13" s="93" t="s">
        <v>73</v>
      </c>
      <c r="I13" s="93"/>
      <c r="J13" s="93"/>
      <c r="K13" s="3"/>
      <c r="L13" s="4"/>
    </row>
    <row r="14" spans="1:13" ht="19.75" customHeight="1">
      <c r="A14" s="2"/>
      <c r="B14" s="87" t="s">
        <v>22</v>
      </c>
      <c r="C14" s="87"/>
      <c r="D14" s="87"/>
      <c r="E14" s="87"/>
      <c r="F14" s="46" t="s">
        <v>25</v>
      </c>
      <c r="G14" s="66" t="s">
        <v>26</v>
      </c>
      <c r="H14" s="94" t="s">
        <v>26</v>
      </c>
      <c r="I14" s="95"/>
      <c r="J14" s="95"/>
      <c r="K14" s="3"/>
      <c r="L14" s="4"/>
    </row>
    <row r="15" spans="1:13" ht="19.75" customHeight="1" thickBot="1">
      <c r="A15" s="5"/>
      <c r="B15" s="6"/>
      <c r="C15" s="6"/>
      <c r="D15" s="6"/>
      <c r="E15" s="6"/>
      <c r="F15" s="47"/>
      <c r="G15" s="6"/>
      <c r="H15" s="6"/>
      <c r="I15" s="6"/>
      <c r="J15" s="6"/>
      <c r="K15" s="6"/>
      <c r="L15" s="7"/>
    </row>
    <row r="16" spans="1:13" ht="19.75" customHeight="1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</row>
    <row r="17" spans="1:13" ht="19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</row>
    <row r="18" spans="1:13" ht="19.75" customHeight="1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</row>
    <row r="19" spans="1:13" ht="19.75" customHeight="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</row>
    <row r="20" spans="1:13" ht="19.75" customHeight="1">
      <c r="A20" s="3"/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3"/>
      <c r="M20" s="3"/>
    </row>
    <row r="21" spans="1:13" ht="19.75" customHeight="1">
      <c r="A21" s="3"/>
      <c r="B21" s="27"/>
      <c r="C21" s="27"/>
      <c r="D21" s="27"/>
      <c r="E21" s="27"/>
      <c r="F21" s="28"/>
      <c r="G21" s="28"/>
      <c r="H21" s="28"/>
      <c r="I21" s="28"/>
      <c r="J21" s="28"/>
      <c r="K21" s="28"/>
      <c r="L21" s="3"/>
      <c r="M21" s="3"/>
    </row>
    <row r="22" spans="1:13" ht="19.75" customHeight="1">
      <c r="A22" s="3"/>
      <c r="B22" s="27"/>
      <c r="C22" s="27"/>
      <c r="D22" s="27"/>
      <c r="E22" s="27"/>
      <c r="F22" s="28"/>
      <c r="G22" s="28"/>
      <c r="H22" s="28"/>
      <c r="I22" s="28"/>
      <c r="J22" s="28"/>
      <c r="K22" s="28"/>
      <c r="L22" s="3"/>
      <c r="M22" s="3"/>
    </row>
    <row r="23" spans="1:13" ht="19.75" customHeight="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</row>
    <row r="24" spans="1:13" ht="19.75" customHeight="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</row>
    <row r="25" spans="1:13" ht="19.75" customHeight="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</row>
    <row r="26" spans="1:13" ht="19.75" customHeight="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</row>
    <row r="27" spans="1:13" ht="19.75" customHeight="1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</row>
    <row r="28" spans="1:13" ht="19.75" customHeight="1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4"/>
    </row>
    <row r="29" spans="1:13" ht="19.75" customHeight="1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4"/>
    </row>
    <row r="30" spans="1:13" ht="19.75" customHeight="1">
      <c r="A30" s="16"/>
      <c r="B30" s="15"/>
      <c r="C30" s="15"/>
      <c r="D30" s="15"/>
      <c r="E30" s="15"/>
      <c r="F30" s="15"/>
      <c r="G30" s="15"/>
      <c r="H30" s="15"/>
      <c r="I30" s="15"/>
      <c r="J30" s="15"/>
      <c r="K30" s="15"/>
      <c r="L30" s="4"/>
    </row>
    <row r="31" spans="1:13" ht="19.75" customHeight="1">
      <c r="A31" s="16"/>
      <c r="B31" s="36"/>
      <c r="C31" s="37"/>
      <c r="D31" s="37"/>
      <c r="E31" s="37"/>
      <c r="F31" s="37"/>
      <c r="G31" s="37"/>
      <c r="H31" s="37"/>
      <c r="I31" s="37"/>
      <c r="J31" s="37"/>
      <c r="K31" s="37"/>
      <c r="L31" s="4"/>
    </row>
    <row r="32" spans="1:13" ht="19.75" customHeight="1">
      <c r="A32" s="16"/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4"/>
    </row>
    <row r="33" spans="1:12" ht="19.75" customHeight="1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4"/>
    </row>
    <row r="34" spans="1:12">
      <c r="A34" s="16"/>
      <c r="B34" s="17"/>
      <c r="C34" s="17"/>
      <c r="D34" s="17"/>
      <c r="E34" s="17"/>
      <c r="F34" s="17"/>
      <c r="G34" s="17"/>
      <c r="H34" s="17"/>
      <c r="I34" s="17"/>
      <c r="J34" s="17"/>
      <c r="K34" s="17"/>
      <c r="L34" s="4"/>
    </row>
    <row r="35" spans="1:12">
      <c r="A35" s="16"/>
      <c r="B35" s="35"/>
      <c r="C35" s="35"/>
      <c r="D35" s="35"/>
      <c r="E35" s="35"/>
      <c r="F35" s="35"/>
      <c r="G35" s="35"/>
      <c r="H35" s="35"/>
      <c r="I35" s="35"/>
      <c r="J35" s="35"/>
      <c r="K35" s="35"/>
      <c r="L35" s="4"/>
    </row>
    <row r="36" spans="1:12">
      <c r="A36" s="16"/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4"/>
    </row>
    <row r="37" spans="1:12">
      <c r="A37" s="16"/>
      <c r="B37" s="18"/>
      <c r="C37" s="35"/>
      <c r="D37" s="35"/>
      <c r="E37" s="35"/>
      <c r="F37" s="35"/>
      <c r="G37" s="35"/>
      <c r="H37" s="35"/>
      <c r="I37" s="35"/>
      <c r="J37" s="35"/>
      <c r="K37" s="35"/>
      <c r="L37" s="4"/>
    </row>
    <row r="38" spans="1:12">
      <c r="A38" s="16"/>
      <c r="B38" s="35"/>
      <c r="C38" s="35"/>
      <c r="D38" s="35"/>
      <c r="E38" s="35"/>
      <c r="F38" s="35"/>
      <c r="G38" s="35"/>
      <c r="H38" s="35"/>
      <c r="I38" s="35"/>
      <c r="J38" s="35"/>
      <c r="K38" s="35"/>
      <c r="L38" s="4"/>
    </row>
    <row r="39" spans="1:12">
      <c r="A39" s="16"/>
      <c r="B39" s="17"/>
      <c r="C39" s="17"/>
      <c r="D39" s="17"/>
      <c r="E39" s="17"/>
      <c r="F39" s="17"/>
      <c r="G39" s="17"/>
      <c r="H39" s="17"/>
      <c r="I39" s="17"/>
      <c r="J39" s="17"/>
      <c r="K39" s="17"/>
      <c r="L39" s="4"/>
    </row>
    <row r="40" spans="1:12">
      <c r="A40" s="16"/>
      <c r="B40" s="35"/>
      <c r="C40" s="16"/>
      <c r="D40" s="16"/>
      <c r="E40" s="16"/>
      <c r="F40" s="16"/>
      <c r="G40" s="16"/>
      <c r="H40" s="16"/>
      <c r="I40" s="16"/>
      <c r="J40" s="16"/>
      <c r="K40" s="16"/>
      <c r="L40" s="4"/>
    </row>
    <row r="41" spans="1:12">
      <c r="A41" s="16"/>
      <c r="B41" s="35"/>
      <c r="C41" s="16"/>
      <c r="D41" s="16"/>
      <c r="E41" s="16"/>
      <c r="F41" s="16"/>
      <c r="G41" s="16"/>
      <c r="H41" s="16"/>
      <c r="I41" s="16"/>
      <c r="J41" s="16"/>
      <c r="K41" s="16"/>
      <c r="L41" s="4"/>
    </row>
    <row r="42" spans="1:12">
      <c r="A42" s="16"/>
      <c r="B42" s="18"/>
      <c r="C42" s="16"/>
      <c r="D42" s="16"/>
      <c r="E42" s="16"/>
      <c r="F42" s="16"/>
      <c r="G42" s="16"/>
      <c r="H42" s="16"/>
      <c r="I42" s="16"/>
      <c r="J42" s="16"/>
      <c r="K42" s="16"/>
      <c r="L42" s="4"/>
    </row>
    <row r="43" spans="1:12">
      <c r="A43" s="16"/>
      <c r="B43" s="18"/>
      <c r="C43" s="16"/>
      <c r="D43" s="16"/>
      <c r="E43" s="16"/>
      <c r="F43" s="16"/>
      <c r="G43" s="16"/>
      <c r="H43" s="16"/>
      <c r="I43" s="16"/>
      <c r="J43" s="16"/>
      <c r="K43" s="16"/>
      <c r="L43" s="4"/>
    </row>
    <row r="44" spans="1:12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4"/>
    </row>
    <row r="45" spans="1:1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4"/>
    </row>
    <row r="46" spans="1:12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4"/>
    </row>
    <row r="47" spans="1:12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4"/>
    </row>
    <row r="48" spans="1:12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4"/>
    </row>
    <row r="49" spans="1:12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4"/>
    </row>
    <row r="50" spans="1:12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4"/>
    </row>
    <row r="51" spans="1:12">
      <c r="A51" s="16"/>
      <c r="B51" s="16"/>
      <c r="C51" s="16"/>
      <c r="D51" s="16"/>
      <c r="E51" s="16"/>
      <c r="F51" s="16"/>
      <c r="G51" s="16"/>
      <c r="H51" s="16"/>
      <c r="I51" s="16"/>
      <c r="J51" s="16"/>
      <c r="K51" s="16"/>
      <c r="L51" s="4"/>
    </row>
    <row r="52" spans="1:12">
      <c r="A52" s="16"/>
      <c r="B52" s="16"/>
      <c r="C52" s="16"/>
      <c r="D52" s="16"/>
      <c r="E52" s="16"/>
      <c r="F52" s="16"/>
      <c r="G52" s="16"/>
      <c r="H52" s="16"/>
      <c r="I52" s="16"/>
      <c r="J52" s="16"/>
      <c r="K52" s="16"/>
      <c r="L52" s="4"/>
    </row>
    <row r="53" spans="1:12">
      <c r="A53" s="16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4"/>
    </row>
    <row r="54" spans="1:12">
      <c r="A54" s="16"/>
      <c r="B54" s="16"/>
      <c r="C54" s="16"/>
      <c r="D54" s="16"/>
      <c r="E54" s="16"/>
      <c r="F54" s="16"/>
      <c r="G54" s="16"/>
      <c r="H54" s="16"/>
      <c r="I54" s="16"/>
      <c r="J54" s="16"/>
      <c r="K54" s="16"/>
      <c r="L54" s="4"/>
    </row>
    <row r="55" spans="1:12">
      <c r="A55" s="16"/>
      <c r="B55" s="16"/>
      <c r="C55" s="16"/>
      <c r="D55" s="16"/>
      <c r="E55" s="16"/>
      <c r="F55" s="16"/>
      <c r="G55" s="16"/>
      <c r="H55" s="16"/>
      <c r="I55" s="16"/>
      <c r="J55" s="16"/>
      <c r="K55" s="16"/>
      <c r="L55" s="4"/>
    </row>
    <row r="56" spans="1:12">
      <c r="A56" s="16"/>
      <c r="B56" s="16"/>
      <c r="C56" s="16"/>
      <c r="D56" s="16"/>
      <c r="E56" s="16"/>
      <c r="F56" s="16"/>
      <c r="G56" s="16"/>
      <c r="H56" s="16"/>
      <c r="I56" s="16"/>
      <c r="J56" s="16"/>
      <c r="K56" s="16"/>
      <c r="L56" s="4"/>
    </row>
    <row r="57" spans="1:12">
      <c r="A57" s="16"/>
      <c r="B57" s="16"/>
      <c r="C57" s="16"/>
      <c r="D57" s="16"/>
      <c r="E57" s="16"/>
      <c r="F57" s="16"/>
      <c r="G57" s="16"/>
      <c r="H57" s="16"/>
      <c r="I57" s="16"/>
      <c r="J57" s="16"/>
      <c r="K57" s="16"/>
      <c r="L57" s="4"/>
    </row>
    <row r="58" spans="1:12">
      <c r="A58" s="16"/>
      <c r="B58" s="16"/>
      <c r="C58" s="16"/>
      <c r="D58" s="16"/>
      <c r="E58" s="16"/>
      <c r="F58" s="16"/>
      <c r="G58" s="16"/>
      <c r="H58" s="16"/>
      <c r="I58" s="16"/>
      <c r="J58" s="16"/>
      <c r="K58" s="16"/>
      <c r="L58" s="4"/>
    </row>
    <row r="59" spans="1:12">
      <c r="A59" s="16"/>
      <c r="B59" s="16"/>
      <c r="C59" s="16"/>
      <c r="D59" s="16"/>
      <c r="E59" s="16"/>
      <c r="F59" s="16"/>
      <c r="G59" s="16"/>
      <c r="H59" s="16"/>
      <c r="I59" s="16"/>
      <c r="J59" s="16"/>
      <c r="K59" s="16"/>
      <c r="L59" s="4"/>
    </row>
    <row r="60" spans="1:12">
      <c r="A60" s="16"/>
      <c r="B60" s="16"/>
      <c r="C60" s="16"/>
      <c r="D60" s="16"/>
      <c r="E60" s="16"/>
      <c r="F60" s="16"/>
      <c r="G60" s="16"/>
      <c r="H60" s="16"/>
      <c r="I60" s="16"/>
      <c r="J60" s="16"/>
      <c r="K60" s="16"/>
      <c r="L60" s="4"/>
    </row>
    <row r="61" spans="1:12">
      <c r="A61" s="16"/>
      <c r="B61" s="16"/>
      <c r="C61" s="16"/>
      <c r="D61" s="16"/>
      <c r="E61" s="16"/>
      <c r="F61" s="16"/>
      <c r="G61" s="16"/>
      <c r="H61" s="16"/>
      <c r="I61" s="16"/>
      <c r="J61" s="16"/>
      <c r="K61" s="16"/>
      <c r="L61" s="4"/>
    </row>
    <row r="62" spans="1:12">
      <c r="A62" s="16"/>
      <c r="B62" s="16"/>
      <c r="C62" s="16"/>
      <c r="D62" s="16"/>
      <c r="E62" s="16"/>
      <c r="F62" s="16"/>
      <c r="G62" s="16"/>
      <c r="H62" s="16"/>
      <c r="I62" s="16"/>
      <c r="J62" s="16"/>
      <c r="K62" s="16"/>
      <c r="L62" s="4"/>
    </row>
    <row r="63" spans="1:12">
      <c r="A63" s="16"/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4"/>
    </row>
    <row r="64" spans="1:12">
      <c r="A64" s="16"/>
      <c r="B64" s="16"/>
      <c r="C64" s="16"/>
      <c r="D64" s="16"/>
      <c r="E64" s="16"/>
      <c r="F64" s="16"/>
      <c r="G64" s="16"/>
      <c r="H64" s="16"/>
      <c r="I64" s="16"/>
      <c r="J64" s="16"/>
      <c r="K64" s="16"/>
      <c r="L64" s="4"/>
    </row>
    <row r="65" spans="1:12">
      <c r="A65" s="16"/>
      <c r="B65" s="16"/>
      <c r="C65" s="16"/>
      <c r="D65" s="16"/>
      <c r="E65" s="16"/>
      <c r="F65" s="16"/>
      <c r="G65" s="16"/>
      <c r="H65" s="16"/>
      <c r="I65" s="16"/>
      <c r="J65" s="16"/>
      <c r="K65" s="16"/>
      <c r="L65" s="4"/>
    </row>
    <row r="66" spans="1:12">
      <c r="A66" s="16"/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4"/>
    </row>
    <row r="67" spans="1:12">
      <c r="A67" s="16"/>
      <c r="B67" s="16"/>
      <c r="C67" s="16"/>
      <c r="D67" s="16"/>
      <c r="E67" s="16"/>
      <c r="F67" s="16"/>
      <c r="G67" s="16"/>
      <c r="H67" s="16"/>
      <c r="I67" s="16"/>
      <c r="J67" s="16"/>
      <c r="K67" s="16"/>
      <c r="L67" s="4"/>
    </row>
    <row r="68" spans="1:12">
      <c r="A68" s="16"/>
      <c r="B68" s="16"/>
      <c r="C68" s="16"/>
      <c r="D68" s="16"/>
      <c r="E68" s="16"/>
      <c r="F68" s="16"/>
      <c r="G68" s="16"/>
      <c r="H68" s="16"/>
      <c r="I68" s="16"/>
      <c r="J68" s="16"/>
      <c r="K68" s="16"/>
      <c r="L68" s="4"/>
    </row>
    <row r="69" spans="1:12">
      <c r="A69" s="16"/>
      <c r="B69" s="16"/>
      <c r="C69" s="16"/>
      <c r="D69" s="16"/>
      <c r="E69" s="16"/>
      <c r="F69" s="16"/>
      <c r="G69" s="16"/>
      <c r="H69" s="16"/>
      <c r="I69" s="16"/>
      <c r="J69" s="16"/>
      <c r="K69" s="16"/>
      <c r="L69" s="4"/>
    </row>
    <row r="70" spans="1:12">
      <c r="A70" s="2"/>
      <c r="B70" s="3"/>
      <c r="C70" s="3"/>
      <c r="D70" s="3"/>
      <c r="E70" s="3"/>
      <c r="F70" s="3"/>
      <c r="G70" s="3"/>
      <c r="H70" s="3"/>
      <c r="I70" s="3"/>
      <c r="J70" s="3"/>
      <c r="K70" s="3"/>
      <c r="L70" s="4"/>
    </row>
    <row r="71" spans="1:12">
      <c r="A71" s="2"/>
      <c r="B71" s="3"/>
      <c r="C71" s="3"/>
      <c r="D71" s="3"/>
      <c r="E71" s="3"/>
      <c r="F71" s="3"/>
      <c r="G71" s="3"/>
      <c r="H71" s="3"/>
      <c r="I71" s="3"/>
      <c r="J71" s="3"/>
      <c r="K71" s="3"/>
      <c r="L71" s="4"/>
    </row>
    <row r="72" spans="1:12">
      <c r="A72" s="2"/>
      <c r="B72" s="3"/>
      <c r="C72" s="3"/>
      <c r="D72" s="3"/>
      <c r="E72" s="3"/>
      <c r="F72" s="3"/>
      <c r="G72" s="3"/>
      <c r="H72" s="3"/>
      <c r="I72" s="3"/>
      <c r="J72" s="3"/>
      <c r="K72" s="3"/>
      <c r="L72" s="4"/>
    </row>
    <row r="73" spans="1:12">
      <c r="A73" s="2"/>
      <c r="B73" s="3"/>
      <c r="C73" s="3"/>
      <c r="D73" s="3"/>
      <c r="E73" s="3"/>
      <c r="F73" s="3"/>
      <c r="G73" s="3"/>
      <c r="H73" s="3"/>
      <c r="I73" s="3"/>
      <c r="J73" s="3"/>
      <c r="K73" s="3"/>
      <c r="L73" s="4"/>
    </row>
    <row r="74" spans="1:12">
      <c r="A74" s="2"/>
      <c r="B74" s="3"/>
      <c r="C74" s="3"/>
      <c r="D74" s="3"/>
      <c r="E74" s="3"/>
      <c r="F74" s="3"/>
      <c r="G74" s="3"/>
      <c r="H74" s="3"/>
      <c r="I74" s="3"/>
      <c r="J74" s="3"/>
      <c r="K74" s="3"/>
      <c r="L74" s="4"/>
    </row>
    <row r="75" spans="1:12">
      <c r="A75" s="2"/>
      <c r="B75" s="3"/>
      <c r="C75" s="3"/>
      <c r="D75" s="3"/>
      <c r="E75" s="3"/>
      <c r="F75" s="3"/>
      <c r="G75" s="3"/>
      <c r="H75" s="3"/>
      <c r="I75" s="3"/>
      <c r="J75" s="3"/>
      <c r="K75" s="3"/>
      <c r="L75" s="4"/>
    </row>
    <row r="76" spans="1:12">
      <c r="A76" s="2"/>
      <c r="B76" s="3"/>
      <c r="C76" s="3"/>
      <c r="D76" s="3"/>
      <c r="E76" s="3"/>
      <c r="F76" s="3"/>
      <c r="G76" s="3"/>
      <c r="H76" s="3"/>
      <c r="I76" s="3"/>
      <c r="J76" s="3"/>
      <c r="K76" s="3"/>
      <c r="L76" s="4"/>
    </row>
    <row r="77" spans="1:12">
      <c r="A77" s="2"/>
      <c r="B77" s="3"/>
      <c r="C77" s="3"/>
      <c r="D77" s="3"/>
      <c r="E77" s="3"/>
      <c r="F77" s="3"/>
      <c r="G77" s="3"/>
      <c r="H77" s="3"/>
      <c r="I77" s="3"/>
      <c r="J77" s="3"/>
      <c r="K77" s="3"/>
      <c r="L77" s="4"/>
    </row>
    <row r="78" spans="1:12">
      <c r="A78" s="2"/>
      <c r="B78" s="3"/>
      <c r="C78" s="3"/>
      <c r="D78" s="3"/>
      <c r="E78" s="3"/>
      <c r="F78" s="3"/>
      <c r="G78" s="3"/>
      <c r="H78" s="3"/>
      <c r="I78" s="3"/>
      <c r="J78" s="3"/>
      <c r="K78" s="3"/>
      <c r="L78" s="4"/>
    </row>
    <row r="79" spans="1:12">
      <c r="A79" s="2"/>
      <c r="B79" s="3"/>
      <c r="C79" s="3"/>
      <c r="D79" s="3"/>
      <c r="E79" s="3"/>
      <c r="F79" s="3"/>
      <c r="G79" s="3"/>
      <c r="H79" s="3"/>
      <c r="I79" s="3"/>
      <c r="J79" s="3"/>
      <c r="K79" s="3"/>
      <c r="L79" s="4"/>
    </row>
    <row r="80" spans="1:12">
      <c r="A80" s="2"/>
      <c r="B80" s="3"/>
      <c r="C80" s="3"/>
      <c r="D80" s="3"/>
      <c r="E80" s="3"/>
      <c r="F80" s="3"/>
      <c r="G80" s="3"/>
      <c r="H80" s="3"/>
      <c r="I80" s="3"/>
      <c r="J80" s="3"/>
      <c r="K80" s="3"/>
      <c r="L80" s="4"/>
    </row>
    <row r="81" spans="1:12">
      <c r="A81" s="2"/>
      <c r="B81" s="3"/>
      <c r="C81" s="3"/>
      <c r="D81" s="3"/>
      <c r="E81" s="3"/>
      <c r="F81" s="3"/>
      <c r="G81" s="3"/>
      <c r="H81" s="3"/>
      <c r="I81" s="3"/>
      <c r="J81" s="3"/>
      <c r="K81" s="3"/>
      <c r="L81" s="4"/>
    </row>
    <row r="82" spans="1:12">
      <c r="A82" s="2"/>
      <c r="B82" s="3"/>
      <c r="C82" s="3"/>
      <c r="D82" s="3"/>
      <c r="E82" s="3"/>
      <c r="F82" s="3"/>
      <c r="G82" s="3"/>
      <c r="H82" s="3"/>
      <c r="I82" s="3"/>
      <c r="J82" s="3"/>
      <c r="K82" s="3"/>
      <c r="L82" s="4"/>
    </row>
    <row r="83" spans="1:12">
      <c r="A83" s="2"/>
      <c r="B83" s="3"/>
      <c r="C83" s="3"/>
      <c r="D83" s="3"/>
      <c r="E83" s="3"/>
      <c r="F83" s="3"/>
      <c r="G83" s="3"/>
      <c r="H83" s="3"/>
      <c r="I83" s="3"/>
      <c r="J83" s="3"/>
      <c r="K83" s="3"/>
      <c r="L83" s="4"/>
    </row>
    <row r="84" spans="1:12">
      <c r="A84" s="2"/>
      <c r="B84" s="3"/>
      <c r="C84" s="3"/>
      <c r="D84" s="3"/>
      <c r="E84" s="3"/>
      <c r="F84" s="3"/>
      <c r="G84" s="3"/>
      <c r="H84" s="3"/>
      <c r="I84" s="3"/>
      <c r="J84" s="3"/>
      <c r="K84" s="3"/>
      <c r="L84" s="4"/>
    </row>
    <row r="85" spans="1:12">
      <c r="A85" s="2"/>
      <c r="B85" s="3"/>
      <c r="C85" s="3"/>
      <c r="D85" s="3"/>
      <c r="E85" s="3"/>
      <c r="F85" s="3"/>
      <c r="G85" s="3"/>
      <c r="H85" s="3"/>
      <c r="I85" s="3"/>
      <c r="J85" s="3"/>
      <c r="K85" s="3"/>
      <c r="L85" s="4"/>
    </row>
    <row r="86" spans="1:12">
      <c r="A86" s="2"/>
      <c r="B86" s="3"/>
      <c r="C86" s="3"/>
      <c r="D86" s="3"/>
      <c r="E86" s="3"/>
      <c r="F86" s="3"/>
      <c r="G86" s="3"/>
      <c r="H86" s="3"/>
      <c r="I86" s="3"/>
      <c r="J86" s="3"/>
      <c r="K86" s="3"/>
      <c r="L86" s="4"/>
    </row>
    <row r="87" spans="1:12">
      <c r="A87" s="2"/>
      <c r="B87" s="3"/>
      <c r="C87" s="3"/>
      <c r="D87" s="3"/>
      <c r="E87" s="3"/>
      <c r="F87" s="3"/>
      <c r="G87" s="3"/>
      <c r="H87" s="3"/>
      <c r="I87" s="3"/>
      <c r="J87" s="3"/>
      <c r="K87" s="3"/>
      <c r="L87" s="4"/>
    </row>
    <row r="88" spans="1:12">
      <c r="A88" s="2"/>
      <c r="B88" s="3"/>
      <c r="C88" s="3"/>
      <c r="D88" s="3"/>
      <c r="E88" s="3"/>
      <c r="F88" s="3"/>
      <c r="G88" s="3"/>
      <c r="H88" s="3"/>
      <c r="I88" s="3"/>
      <c r="J88" s="3"/>
      <c r="K88" s="3"/>
      <c r="L88" s="4"/>
    </row>
    <row r="89" spans="1:12">
      <c r="A89" s="2"/>
      <c r="B89" s="3"/>
      <c r="C89" s="3"/>
      <c r="D89" s="3"/>
      <c r="E89" s="3"/>
      <c r="F89" s="3"/>
      <c r="G89" s="3"/>
      <c r="H89" s="3"/>
      <c r="I89" s="3"/>
      <c r="J89" s="3"/>
      <c r="K89" s="3"/>
      <c r="L89" s="4"/>
    </row>
    <row r="90" spans="1:12">
      <c r="A90" s="2"/>
      <c r="B90" s="3"/>
      <c r="C90" s="3"/>
      <c r="D90" s="3"/>
      <c r="E90" s="3"/>
      <c r="F90" s="3"/>
      <c r="G90" s="3"/>
      <c r="H90" s="3"/>
      <c r="I90" s="3"/>
      <c r="J90" s="3"/>
      <c r="K90" s="3"/>
      <c r="L90" s="4"/>
    </row>
    <row r="91" spans="1:12">
      <c r="A91" s="2"/>
      <c r="B91" s="3"/>
      <c r="C91" s="3"/>
      <c r="D91" s="3"/>
      <c r="E91" s="3"/>
      <c r="F91" s="3"/>
      <c r="G91" s="3"/>
      <c r="H91" s="3"/>
      <c r="I91" s="3"/>
      <c r="J91" s="3"/>
      <c r="K91" s="3"/>
      <c r="L91" s="4"/>
    </row>
    <row r="92" spans="1:12">
      <c r="A92" s="2"/>
      <c r="B92" s="3"/>
      <c r="C92" s="3"/>
      <c r="D92" s="3"/>
      <c r="E92" s="3"/>
      <c r="F92" s="3"/>
      <c r="G92" s="3"/>
      <c r="H92" s="3"/>
      <c r="I92" s="3"/>
      <c r="J92" s="3"/>
      <c r="K92" s="3"/>
      <c r="L92" s="4"/>
    </row>
    <row r="93" spans="1:12">
      <c r="A93" s="2"/>
      <c r="B93" s="3"/>
      <c r="C93" s="3"/>
      <c r="D93" s="3"/>
      <c r="E93" s="3"/>
      <c r="F93" s="3"/>
      <c r="G93" s="3"/>
      <c r="H93" s="3"/>
      <c r="I93" s="3"/>
      <c r="J93" s="3"/>
      <c r="K93" s="3"/>
      <c r="L93" s="4"/>
    </row>
    <row r="94" spans="1:12">
      <c r="A94" s="2"/>
      <c r="B94" s="3"/>
      <c r="C94" s="3"/>
      <c r="D94" s="3"/>
      <c r="E94" s="3"/>
      <c r="F94" s="3"/>
      <c r="G94" s="3"/>
      <c r="H94" s="3"/>
      <c r="I94" s="3"/>
      <c r="J94" s="3"/>
      <c r="K94" s="3"/>
      <c r="L94" s="4"/>
    </row>
    <row r="95" spans="1:12">
      <c r="A95" s="2"/>
      <c r="B95" s="3"/>
      <c r="C95" s="3"/>
      <c r="D95" s="3"/>
      <c r="E95" s="3"/>
      <c r="F95" s="3"/>
      <c r="G95" s="3"/>
      <c r="H95" s="3"/>
      <c r="I95" s="3"/>
      <c r="J95" s="3"/>
      <c r="K95" s="3"/>
      <c r="L95" s="4"/>
    </row>
    <row r="96" spans="1:12">
      <c r="A96" s="2"/>
      <c r="B96" s="3"/>
      <c r="C96" s="3"/>
      <c r="D96" s="3"/>
      <c r="E96" s="3"/>
      <c r="F96" s="3"/>
      <c r="G96" s="3"/>
      <c r="H96" s="3"/>
      <c r="I96" s="3"/>
      <c r="J96" s="3"/>
      <c r="K96" s="3"/>
      <c r="L96" s="4"/>
    </row>
    <row r="97" spans="1:12">
      <c r="A97" s="2"/>
      <c r="B97" s="3"/>
      <c r="C97" s="3"/>
      <c r="D97" s="3"/>
      <c r="E97" s="3"/>
      <c r="F97" s="3"/>
      <c r="G97" s="3"/>
      <c r="H97" s="3"/>
      <c r="I97" s="3"/>
      <c r="J97" s="3"/>
      <c r="K97" s="3"/>
      <c r="L97" s="4"/>
    </row>
    <row r="98" spans="1:12">
      <c r="A98" s="2"/>
      <c r="B98" s="3"/>
      <c r="C98" s="3"/>
      <c r="D98" s="3"/>
      <c r="E98" s="3"/>
      <c r="F98" s="3"/>
      <c r="G98" s="3"/>
      <c r="H98" s="3"/>
      <c r="I98" s="3"/>
      <c r="J98" s="3"/>
      <c r="K98" s="3"/>
      <c r="L98" s="4"/>
    </row>
    <row r="99" spans="1:12">
      <c r="A99" s="2"/>
      <c r="B99" s="3"/>
      <c r="C99" s="3"/>
      <c r="D99" s="3"/>
      <c r="E99" s="3"/>
      <c r="F99" s="3"/>
      <c r="G99" s="3"/>
      <c r="H99" s="3"/>
      <c r="I99" s="3"/>
      <c r="J99" s="3"/>
      <c r="K99" s="3"/>
      <c r="L99" s="4"/>
    </row>
    <row r="100" spans="1:12">
      <c r="A100" s="2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4"/>
    </row>
    <row r="101" spans="1:12" ht="15" thickBot="1">
      <c r="A101" s="5"/>
      <c r="B101" s="6"/>
      <c r="C101" s="6"/>
      <c r="D101" s="6"/>
      <c r="E101" s="6"/>
      <c r="F101" s="6"/>
      <c r="G101" s="6"/>
      <c r="H101" s="6"/>
      <c r="I101" s="6"/>
      <c r="J101" s="6"/>
      <c r="K101" s="6"/>
      <c r="L101" s="7"/>
    </row>
  </sheetData>
  <mergeCells count="22">
    <mergeCell ref="K1:L1"/>
    <mergeCell ref="C3:J3"/>
    <mergeCell ref="C4:J4"/>
    <mergeCell ref="C2:J2"/>
    <mergeCell ref="H12:J12"/>
    <mergeCell ref="B11:E11"/>
    <mergeCell ref="B6:E6"/>
    <mergeCell ref="B7:E7"/>
    <mergeCell ref="B8:E8"/>
    <mergeCell ref="B9:E9"/>
    <mergeCell ref="F6:J6"/>
    <mergeCell ref="F7:J7"/>
    <mergeCell ref="F8:J8"/>
    <mergeCell ref="F9:J9"/>
    <mergeCell ref="A1:A4"/>
    <mergeCell ref="B12:E12"/>
    <mergeCell ref="B13:E13"/>
    <mergeCell ref="B14:E14"/>
    <mergeCell ref="H11:J11"/>
    <mergeCell ref="B1:J1"/>
    <mergeCell ref="H13:J13"/>
    <mergeCell ref="H14:J14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view="pageLayout" topLeftCell="A10" workbookViewId="0">
      <selection activeCell="B28" sqref="B28"/>
    </sheetView>
  </sheetViews>
  <sheetFormatPr defaultColWidth="9" defaultRowHeight="14.5"/>
  <cols>
    <col min="1" max="1" width="10.81640625" style="1" customWidth="1"/>
    <col min="2" max="2" width="14" style="1" customWidth="1"/>
    <col min="3" max="9" width="9" style="1"/>
    <col min="10" max="10" width="5.7265625" style="1" customWidth="1"/>
    <col min="11" max="11" width="10.36328125" style="1" customWidth="1"/>
    <col min="12" max="12" width="13.7265625" style="1" customWidth="1"/>
    <col min="13" max="16384" width="9" style="1"/>
  </cols>
  <sheetData>
    <row r="1" spans="1:12" ht="33" customHeight="1">
      <c r="A1" s="84"/>
      <c r="B1" s="92" t="s">
        <v>7</v>
      </c>
      <c r="C1" s="92"/>
      <c r="D1" s="92"/>
      <c r="E1" s="92"/>
      <c r="F1" s="92"/>
      <c r="G1" s="92"/>
      <c r="H1" s="92"/>
      <c r="I1" s="92"/>
      <c r="J1" s="92"/>
      <c r="K1" s="96" t="s">
        <v>47</v>
      </c>
      <c r="L1" s="97"/>
    </row>
    <row r="2" spans="1:12" ht="19.75" customHeight="1">
      <c r="A2" s="85"/>
      <c r="B2" s="9" t="s">
        <v>5</v>
      </c>
      <c r="C2" s="99" t="s">
        <v>46</v>
      </c>
      <c r="D2" s="100"/>
      <c r="E2" s="100"/>
      <c r="F2" s="100"/>
      <c r="G2" s="100"/>
      <c r="H2" s="100"/>
      <c r="I2" s="100"/>
      <c r="J2" s="101"/>
      <c r="K2" s="8" t="s">
        <v>1</v>
      </c>
      <c r="L2" s="11">
        <v>2</v>
      </c>
    </row>
    <row r="3" spans="1:12" ht="19.75" customHeight="1">
      <c r="A3" s="85"/>
      <c r="B3" s="8" t="s">
        <v>3</v>
      </c>
      <c r="C3" s="98"/>
      <c r="D3" s="98"/>
      <c r="E3" s="98"/>
      <c r="F3" s="98"/>
      <c r="G3" s="98"/>
      <c r="H3" s="98"/>
      <c r="I3" s="98"/>
      <c r="J3" s="98"/>
      <c r="K3" s="8" t="s">
        <v>2</v>
      </c>
      <c r="L3" s="51"/>
    </row>
    <row r="4" spans="1:12" ht="19.75" customHeight="1">
      <c r="A4" s="86"/>
      <c r="B4" s="8" t="s">
        <v>4</v>
      </c>
      <c r="C4" s="98"/>
      <c r="D4" s="98"/>
      <c r="E4" s="98"/>
      <c r="F4" s="98"/>
      <c r="G4" s="98"/>
      <c r="H4" s="98"/>
      <c r="I4" s="98"/>
      <c r="J4" s="98"/>
      <c r="K4" s="8" t="s">
        <v>6</v>
      </c>
      <c r="L4" s="12" t="s">
        <v>42</v>
      </c>
    </row>
    <row r="5" spans="1:12" ht="19.75" customHeight="1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4"/>
    </row>
    <row r="6" spans="1:12" ht="19.75" customHeight="1">
      <c r="A6" s="2"/>
      <c r="B6" s="139" t="s">
        <v>9</v>
      </c>
      <c r="C6" s="140"/>
      <c r="D6" s="121"/>
      <c r="E6" s="122"/>
      <c r="F6" s="122"/>
      <c r="G6" s="122"/>
      <c r="H6" s="122"/>
      <c r="I6" s="122"/>
      <c r="J6" s="122"/>
      <c r="K6" s="123"/>
      <c r="L6" s="4"/>
    </row>
    <row r="7" spans="1:12" ht="19.75" customHeight="1">
      <c r="A7" s="2"/>
      <c r="B7" s="141"/>
      <c r="C7" s="142"/>
      <c r="D7" s="124"/>
      <c r="E7" s="125"/>
      <c r="F7" s="125"/>
      <c r="G7" s="125"/>
      <c r="H7" s="125"/>
      <c r="I7" s="125"/>
      <c r="J7" s="125"/>
      <c r="K7" s="126"/>
      <c r="L7" s="4"/>
    </row>
    <row r="8" spans="1:12" ht="19.75" customHeight="1">
      <c r="A8" s="2"/>
      <c r="B8" s="3"/>
      <c r="C8" s="3"/>
      <c r="D8" s="3"/>
      <c r="E8" s="3"/>
      <c r="F8" s="3"/>
      <c r="G8" s="3"/>
      <c r="H8" s="3"/>
      <c r="I8" s="3"/>
      <c r="J8" s="3"/>
      <c r="K8" s="3"/>
      <c r="L8" s="4"/>
    </row>
    <row r="9" spans="1:12" ht="19.75" customHeight="1">
      <c r="A9" s="2"/>
      <c r="B9" s="143" t="s">
        <v>8</v>
      </c>
      <c r="C9" s="144"/>
      <c r="D9" s="127"/>
      <c r="E9" s="128"/>
      <c r="F9" s="128"/>
      <c r="G9" s="128"/>
      <c r="H9" s="128"/>
      <c r="I9" s="128"/>
      <c r="J9" s="128"/>
      <c r="K9" s="129"/>
      <c r="L9" s="4"/>
    </row>
    <row r="10" spans="1:12" ht="19.75" customHeight="1">
      <c r="A10" s="2"/>
      <c r="B10" s="3"/>
      <c r="C10" s="3"/>
      <c r="D10" s="3"/>
      <c r="E10" s="3"/>
      <c r="F10" s="10"/>
      <c r="G10" s="10"/>
      <c r="H10" s="10"/>
      <c r="I10" s="10"/>
      <c r="J10" s="10"/>
      <c r="K10" s="10"/>
      <c r="L10" s="4"/>
    </row>
    <row r="11" spans="1:12" ht="19.75" customHeight="1">
      <c r="A11" s="2"/>
      <c r="B11" s="145"/>
      <c r="C11" s="146"/>
      <c r="D11" s="130"/>
      <c r="E11" s="131"/>
      <c r="F11" s="131"/>
      <c r="G11" s="131"/>
      <c r="H11" s="131"/>
      <c r="I11" s="131"/>
      <c r="J11" s="131"/>
      <c r="K11" s="132"/>
      <c r="L11" s="4"/>
    </row>
    <row r="12" spans="1:12" ht="19.75" customHeight="1">
      <c r="A12" s="2"/>
      <c r="B12" s="147" t="s">
        <v>10</v>
      </c>
      <c r="C12" s="148"/>
      <c r="D12" s="133"/>
      <c r="E12" s="134"/>
      <c r="F12" s="134"/>
      <c r="G12" s="134"/>
      <c r="H12" s="134"/>
      <c r="I12" s="134"/>
      <c r="J12" s="134"/>
      <c r="K12" s="135"/>
      <c r="L12" s="4"/>
    </row>
    <row r="13" spans="1:12" ht="19.75" customHeight="1">
      <c r="A13" s="2"/>
      <c r="B13" s="13"/>
      <c r="C13" s="14"/>
      <c r="D13" s="136"/>
      <c r="E13" s="137"/>
      <c r="F13" s="137"/>
      <c r="G13" s="137"/>
      <c r="H13" s="137"/>
      <c r="I13" s="137"/>
      <c r="J13" s="137"/>
      <c r="K13" s="138"/>
      <c r="L13" s="4"/>
    </row>
    <row r="14" spans="1:12" ht="19.75" customHeight="1">
      <c r="A14" s="2"/>
      <c r="B14" s="29"/>
      <c r="C14" s="16"/>
      <c r="D14" s="3"/>
      <c r="E14" s="3"/>
      <c r="F14" s="3"/>
      <c r="G14" s="3"/>
      <c r="H14" s="3"/>
      <c r="I14" s="3"/>
      <c r="J14" s="3"/>
      <c r="K14" s="3"/>
      <c r="L14" s="4"/>
    </row>
    <row r="15" spans="1:12" ht="19.75" customHeight="1">
      <c r="A15" s="2"/>
      <c r="B15" s="30" t="s">
        <v>28</v>
      </c>
      <c r="C15" s="31"/>
      <c r="D15" s="118"/>
      <c r="E15" s="119"/>
      <c r="F15" s="119"/>
      <c r="G15" s="119"/>
      <c r="H15" s="119"/>
      <c r="I15" s="119"/>
      <c r="J15" s="119"/>
      <c r="K15" s="120"/>
      <c r="L15" s="4"/>
    </row>
    <row r="16" spans="1:12" ht="19.75" customHeight="1">
      <c r="A16" s="2"/>
      <c r="B16" s="3"/>
      <c r="C16" s="3"/>
      <c r="D16" s="3"/>
      <c r="E16" s="3"/>
      <c r="F16" s="3"/>
      <c r="G16" s="3"/>
      <c r="H16" s="3"/>
      <c r="I16" s="3"/>
      <c r="J16" s="3"/>
      <c r="K16" s="3"/>
      <c r="L16" s="4"/>
    </row>
    <row r="17" spans="1:12" ht="19.75" customHeight="1">
      <c r="A17" s="2"/>
      <c r="B17" s="109"/>
      <c r="C17" s="110"/>
      <c r="D17" s="110"/>
      <c r="E17" s="110"/>
      <c r="F17" s="110"/>
      <c r="G17" s="110"/>
      <c r="H17" s="110"/>
      <c r="I17" s="110"/>
      <c r="J17" s="110"/>
      <c r="K17" s="111"/>
      <c r="L17" s="4"/>
    </row>
    <row r="18" spans="1:12" ht="19.75" customHeight="1">
      <c r="A18" s="2"/>
      <c r="B18" s="112"/>
      <c r="C18" s="113"/>
      <c r="D18" s="113"/>
      <c r="E18" s="113"/>
      <c r="F18" s="113"/>
      <c r="G18" s="113"/>
      <c r="H18" s="113"/>
      <c r="I18" s="113"/>
      <c r="J18" s="113"/>
      <c r="K18" s="114"/>
      <c r="L18" s="4"/>
    </row>
    <row r="19" spans="1:12" ht="19.75" customHeight="1">
      <c r="A19" s="2"/>
      <c r="B19" s="112"/>
      <c r="C19" s="113"/>
      <c r="D19" s="113"/>
      <c r="E19" s="113"/>
      <c r="F19" s="113"/>
      <c r="G19" s="113"/>
      <c r="H19" s="113"/>
      <c r="I19" s="113"/>
      <c r="J19" s="113"/>
      <c r="K19" s="114"/>
      <c r="L19" s="4"/>
    </row>
    <row r="20" spans="1:12" ht="19.75" customHeight="1">
      <c r="A20" s="2"/>
      <c r="B20" s="112"/>
      <c r="C20" s="113"/>
      <c r="D20" s="113"/>
      <c r="E20" s="113"/>
      <c r="F20" s="113"/>
      <c r="G20" s="113"/>
      <c r="H20" s="113"/>
      <c r="I20" s="113"/>
      <c r="J20" s="113"/>
      <c r="K20" s="114"/>
      <c r="L20" s="4"/>
    </row>
    <row r="21" spans="1:12" ht="19.75" customHeight="1">
      <c r="A21" s="2"/>
      <c r="B21" s="112"/>
      <c r="C21" s="113"/>
      <c r="D21" s="113"/>
      <c r="E21" s="113"/>
      <c r="F21" s="113"/>
      <c r="G21" s="113"/>
      <c r="H21" s="113"/>
      <c r="I21" s="113"/>
      <c r="J21" s="113"/>
      <c r="K21" s="114"/>
      <c r="L21" s="4"/>
    </row>
    <row r="22" spans="1:12" ht="19.75" customHeight="1">
      <c r="A22" s="2"/>
      <c r="B22" s="115"/>
      <c r="C22" s="116"/>
      <c r="D22" s="116"/>
      <c r="E22" s="116"/>
      <c r="F22" s="116"/>
      <c r="G22" s="116"/>
      <c r="H22" s="116"/>
      <c r="I22" s="116"/>
      <c r="J22" s="116"/>
      <c r="K22" s="117"/>
      <c r="L22" s="4"/>
    </row>
    <row r="23" spans="1:12" ht="19.75" customHeight="1" thickBot="1">
      <c r="A23" s="52"/>
      <c r="B23" s="6"/>
      <c r="C23" s="6"/>
      <c r="D23" s="6"/>
      <c r="E23" s="6"/>
      <c r="F23" s="6"/>
      <c r="G23" s="6"/>
      <c r="H23" s="6"/>
      <c r="I23" s="6"/>
      <c r="J23" s="6"/>
      <c r="K23" s="6"/>
      <c r="L23" s="7"/>
    </row>
    <row r="24" spans="1:12" ht="19.75" customHeight="1">
      <c r="A24" s="2"/>
      <c r="B24" s="3"/>
      <c r="C24" s="3"/>
      <c r="D24" s="3"/>
      <c r="E24" s="3"/>
      <c r="F24" s="3"/>
      <c r="G24" s="3"/>
      <c r="H24" s="3"/>
      <c r="I24" s="3"/>
      <c r="J24" s="3"/>
      <c r="K24" s="3"/>
      <c r="L24" s="4"/>
    </row>
  </sheetData>
  <mergeCells count="15">
    <mergeCell ref="B17:K22"/>
    <mergeCell ref="D15:K15"/>
    <mergeCell ref="A1:A4"/>
    <mergeCell ref="B1:J1"/>
    <mergeCell ref="K1:L1"/>
    <mergeCell ref="C2:J2"/>
    <mergeCell ref="C3:J3"/>
    <mergeCell ref="C4:J4"/>
    <mergeCell ref="D6:K7"/>
    <mergeCell ref="D9:K9"/>
    <mergeCell ref="D11:K13"/>
    <mergeCell ref="B6:C7"/>
    <mergeCell ref="B9:C9"/>
    <mergeCell ref="B11:C11"/>
    <mergeCell ref="B12:C12"/>
  </mergeCells>
  <pageMargins left="0.7" right="0.7" top="0.75" bottom="0.75" header="0.3" footer="0.3"/>
  <pageSetup paperSize="9" orientation="landscape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N23"/>
  <sheetViews>
    <sheetView tabSelected="1" view="pageLayout" topLeftCell="A2" workbookViewId="0">
      <selection activeCell="A15" sqref="A15:R15"/>
    </sheetView>
  </sheetViews>
  <sheetFormatPr defaultColWidth="8.90625" defaultRowHeight="14.5"/>
  <cols>
    <col min="1" max="1" width="6.6328125" style="1" customWidth="1"/>
    <col min="2" max="2" width="4.453125" style="1" customWidth="1"/>
    <col min="3" max="3" width="14.26953125" style="1" customWidth="1"/>
    <col min="4" max="4" width="5.453125" style="1" customWidth="1"/>
    <col min="5" max="5" width="5.81640625" style="1" customWidth="1"/>
    <col min="6" max="6" width="6.1796875" style="1" customWidth="1"/>
    <col min="7" max="7" width="5.81640625" style="1" customWidth="1"/>
    <col min="8" max="8" width="5.08984375" style="1" customWidth="1"/>
    <col min="9" max="9" width="5.26953125" style="1" customWidth="1"/>
    <col min="10" max="10" width="4.7265625" style="1" customWidth="1"/>
    <col min="11" max="11" width="5.08984375" style="1" customWidth="1"/>
    <col min="12" max="12" width="7.6328125" style="1" customWidth="1"/>
    <col min="13" max="13" width="9.453125" style="1" customWidth="1"/>
    <col min="14" max="14" width="8.36328125" style="1" customWidth="1"/>
    <col min="15" max="15" width="6.7265625" style="1" customWidth="1"/>
    <col min="16" max="16" width="9.90625" style="1" customWidth="1"/>
    <col min="17" max="17" width="10.36328125" style="1" customWidth="1"/>
    <col min="18" max="18" width="10.54296875" style="1" customWidth="1"/>
    <col min="19" max="16384" width="8.90625" style="1"/>
  </cols>
  <sheetData>
    <row r="1" spans="1:40" ht="33" customHeight="1">
      <c r="A1" s="109"/>
      <c r="B1" s="111"/>
      <c r="C1" s="159" t="s">
        <v>11</v>
      </c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65" t="s">
        <v>47</v>
      </c>
      <c r="R1" s="166"/>
      <c r="S1" s="41"/>
      <c r="T1" s="41"/>
      <c r="U1" s="41"/>
      <c r="V1" s="41"/>
      <c r="W1" s="41"/>
      <c r="X1" s="41"/>
      <c r="Y1" s="41"/>
      <c r="Z1" s="41"/>
      <c r="AA1" s="41"/>
      <c r="AB1" s="41"/>
      <c r="AC1" s="41"/>
      <c r="AD1" s="41"/>
      <c r="AE1" s="41"/>
      <c r="AF1" s="41"/>
      <c r="AG1" s="41"/>
      <c r="AH1" s="41"/>
      <c r="AI1" s="41"/>
      <c r="AJ1" s="41"/>
      <c r="AK1" s="41"/>
      <c r="AL1" s="41"/>
      <c r="AM1" s="41"/>
      <c r="AN1" s="41"/>
    </row>
    <row r="2" spans="1:40" ht="19.75" customHeight="1">
      <c r="A2" s="112"/>
      <c r="B2" s="114"/>
      <c r="C2" s="9" t="s">
        <v>5</v>
      </c>
      <c r="D2" s="167" t="s">
        <v>46</v>
      </c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1"/>
      <c r="Q2" s="8" t="s">
        <v>1</v>
      </c>
      <c r="R2" s="54">
        <v>3</v>
      </c>
      <c r="S2" s="41"/>
      <c r="T2" s="41"/>
      <c r="U2" s="41"/>
      <c r="V2" s="41"/>
      <c r="W2" s="41"/>
      <c r="X2" s="41"/>
      <c r="Y2" s="41"/>
      <c r="Z2" s="41"/>
      <c r="AA2" s="41"/>
      <c r="AB2" s="41"/>
      <c r="AC2" s="41"/>
      <c r="AD2" s="41"/>
      <c r="AE2" s="41"/>
      <c r="AF2" s="41"/>
      <c r="AG2" s="41"/>
      <c r="AH2" s="41"/>
      <c r="AI2" s="41"/>
      <c r="AJ2" s="41"/>
      <c r="AK2" s="41"/>
      <c r="AL2" s="41"/>
      <c r="AM2" s="41"/>
      <c r="AN2" s="41"/>
    </row>
    <row r="3" spans="1:40" ht="19.75" customHeight="1">
      <c r="A3" s="112"/>
      <c r="B3" s="114"/>
      <c r="C3" s="8" t="s">
        <v>3</v>
      </c>
      <c r="D3" s="118"/>
      <c r="E3" s="119"/>
      <c r="F3" s="119"/>
      <c r="G3" s="119"/>
      <c r="H3" s="119"/>
      <c r="I3" s="119"/>
      <c r="J3" s="119"/>
      <c r="K3" s="119"/>
      <c r="L3" s="119"/>
      <c r="M3" s="119"/>
      <c r="N3" s="119"/>
      <c r="O3" s="119"/>
      <c r="P3" s="120"/>
      <c r="Q3" s="8" t="s">
        <v>2</v>
      </c>
      <c r="R3" s="55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41"/>
      <c r="AM3" s="41"/>
      <c r="AN3" s="41"/>
    </row>
    <row r="4" spans="1:40" ht="19.75" customHeight="1">
      <c r="A4" s="115"/>
      <c r="B4" s="117"/>
      <c r="C4" s="8" t="s">
        <v>4</v>
      </c>
      <c r="D4" s="118"/>
      <c r="E4" s="119"/>
      <c r="F4" s="119"/>
      <c r="G4" s="119"/>
      <c r="H4" s="119"/>
      <c r="I4" s="119"/>
      <c r="J4" s="119"/>
      <c r="K4" s="119"/>
      <c r="L4" s="119"/>
      <c r="M4" s="119"/>
      <c r="N4" s="119"/>
      <c r="O4" s="119"/>
      <c r="P4" s="120"/>
      <c r="Q4" s="8" t="s">
        <v>6</v>
      </c>
      <c r="R4" s="53" t="s">
        <v>43</v>
      </c>
      <c r="S4" s="41"/>
      <c r="T4" s="41"/>
      <c r="U4" s="41"/>
      <c r="V4" s="41"/>
      <c r="W4" s="41"/>
      <c r="X4" s="41"/>
      <c r="Y4" s="41"/>
      <c r="Z4" s="41"/>
      <c r="AA4" s="41"/>
      <c r="AB4" s="41"/>
      <c r="AC4" s="41"/>
      <c r="AD4" s="41"/>
      <c r="AE4" s="41"/>
      <c r="AF4" s="41"/>
      <c r="AG4" s="41"/>
      <c r="AH4" s="41"/>
      <c r="AI4" s="41"/>
      <c r="AJ4" s="41"/>
      <c r="AK4" s="41"/>
      <c r="AL4" s="41"/>
      <c r="AM4" s="41"/>
      <c r="AN4" s="41"/>
    </row>
    <row r="5" spans="1:40" ht="16.5" customHeight="1">
      <c r="A5" s="56" t="s">
        <v>50</v>
      </c>
      <c r="B5" s="78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57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</row>
    <row r="6" spans="1:40" ht="105.5" customHeight="1">
      <c r="A6" s="38" t="s">
        <v>12</v>
      </c>
      <c r="B6" s="151" t="s">
        <v>32</v>
      </c>
      <c r="C6" s="153"/>
      <c r="D6" s="154" t="s">
        <v>69</v>
      </c>
      <c r="E6" s="152"/>
      <c r="F6" s="153"/>
      <c r="G6" s="154" t="s">
        <v>60</v>
      </c>
      <c r="H6" s="152"/>
      <c r="I6" s="152"/>
      <c r="J6" s="174" t="s">
        <v>66</v>
      </c>
      <c r="K6" s="175"/>
      <c r="L6" s="176"/>
      <c r="M6" s="70" t="s">
        <v>61</v>
      </c>
      <c r="N6" s="154" t="s">
        <v>65</v>
      </c>
      <c r="O6" s="156"/>
      <c r="P6" s="39" t="s">
        <v>55</v>
      </c>
      <c r="Q6" s="39" t="s">
        <v>38</v>
      </c>
      <c r="R6" s="39" t="s">
        <v>67</v>
      </c>
      <c r="S6" s="41"/>
      <c r="T6" s="41"/>
      <c r="U6" s="41"/>
      <c r="V6" s="41"/>
      <c r="W6" s="41"/>
      <c r="X6" s="41"/>
      <c r="Y6" s="41"/>
      <c r="Z6" s="41"/>
      <c r="AA6" s="41"/>
      <c r="AB6" s="41"/>
      <c r="AC6" s="41"/>
      <c r="AD6" s="41"/>
      <c r="AE6" s="41"/>
      <c r="AF6" s="41"/>
      <c r="AG6" s="41"/>
      <c r="AH6" s="41"/>
      <c r="AI6" s="41"/>
      <c r="AJ6" s="41"/>
      <c r="AK6" s="41"/>
      <c r="AL6" s="41"/>
      <c r="AM6" s="41"/>
      <c r="AN6" s="41"/>
    </row>
    <row r="7" spans="1:40" ht="19.75" customHeight="1">
      <c r="A7" s="72">
        <v>1</v>
      </c>
      <c r="B7" s="168" t="s">
        <v>26</v>
      </c>
      <c r="C7" s="169"/>
      <c r="D7" s="162">
        <v>0</v>
      </c>
      <c r="E7" s="163"/>
      <c r="F7" s="164"/>
      <c r="G7" s="182">
        <f>D7*0.001*3600/0.4/20.93</f>
        <v>0</v>
      </c>
      <c r="H7" s="183"/>
      <c r="I7" s="183"/>
      <c r="J7" s="177">
        <v>0</v>
      </c>
      <c r="K7" s="177"/>
      <c r="L7" s="177"/>
      <c r="M7" s="83">
        <v>0</v>
      </c>
      <c r="N7" s="186">
        <v>0</v>
      </c>
      <c r="O7" s="187"/>
      <c r="P7" s="68">
        <f>G7*0.72*25+D7*0.5897</f>
        <v>0</v>
      </c>
      <c r="Q7" s="68">
        <f>P7/0.94/0.45*0.1+J7/1000*M7*N7*0.5897</f>
        <v>0</v>
      </c>
      <c r="R7" s="69">
        <f>P7-Q7</f>
        <v>0</v>
      </c>
      <c r="S7" s="41"/>
      <c r="T7" s="41"/>
      <c r="U7" s="41"/>
      <c r="V7" s="41"/>
      <c r="W7" s="41"/>
      <c r="X7" s="41"/>
      <c r="Y7" s="41"/>
      <c r="Z7" s="41"/>
      <c r="AA7" s="41"/>
      <c r="AB7" s="41"/>
      <c r="AC7" s="41"/>
      <c r="AD7" s="41"/>
      <c r="AE7" s="41"/>
      <c r="AF7" s="41"/>
      <c r="AG7" s="41"/>
      <c r="AH7" s="41"/>
      <c r="AI7" s="41"/>
      <c r="AJ7" s="41"/>
      <c r="AK7" s="41"/>
      <c r="AL7" s="41"/>
      <c r="AM7" s="41"/>
      <c r="AN7" s="41"/>
    </row>
    <row r="8" spans="1:40" ht="19.75" customHeight="1">
      <c r="A8" s="72">
        <v>2</v>
      </c>
      <c r="B8" s="168" t="s">
        <v>26</v>
      </c>
      <c r="C8" s="169"/>
      <c r="D8" s="162">
        <v>0</v>
      </c>
      <c r="E8" s="163"/>
      <c r="F8" s="164"/>
      <c r="G8" s="182">
        <f>D8*0.001*3600/0.4/20.93</f>
        <v>0</v>
      </c>
      <c r="H8" s="183"/>
      <c r="I8" s="183"/>
      <c r="J8" s="177">
        <v>0</v>
      </c>
      <c r="K8" s="177"/>
      <c r="L8" s="177"/>
      <c r="M8" s="83">
        <v>0</v>
      </c>
      <c r="N8" s="186">
        <v>0</v>
      </c>
      <c r="O8" s="187"/>
      <c r="P8" s="68">
        <f>G8*0.72*25+D8*0.5897</f>
        <v>0</v>
      </c>
      <c r="Q8" s="68">
        <f>P8/0.94/0.45*0.1+J8/1000*M8*N8*0.5897</f>
        <v>0</v>
      </c>
      <c r="R8" s="69">
        <f>P8-Q8</f>
        <v>0</v>
      </c>
      <c r="S8" s="41"/>
      <c r="T8" s="41"/>
      <c r="U8" s="41"/>
      <c r="V8" s="41"/>
      <c r="W8" s="41"/>
      <c r="X8" s="41"/>
      <c r="Y8" s="41"/>
      <c r="Z8" s="41"/>
      <c r="AA8" s="41"/>
      <c r="AB8" s="41"/>
      <c r="AC8" s="41"/>
      <c r="AD8" s="41"/>
      <c r="AE8" s="41"/>
      <c r="AF8" s="41"/>
      <c r="AG8" s="41"/>
      <c r="AH8" s="41"/>
      <c r="AI8" s="41"/>
      <c r="AJ8" s="41"/>
      <c r="AK8" s="41"/>
      <c r="AL8" s="41"/>
      <c r="AM8" s="41"/>
      <c r="AN8" s="41"/>
    </row>
    <row r="9" spans="1:40" ht="19.75" customHeight="1">
      <c r="A9" s="80" t="s">
        <v>13</v>
      </c>
      <c r="B9" s="172"/>
      <c r="C9" s="173"/>
      <c r="D9" s="179">
        <f>SUM(D7:F8)</f>
        <v>0</v>
      </c>
      <c r="E9" s="180"/>
      <c r="F9" s="181"/>
      <c r="G9" s="184">
        <f>SUM(G7:I8)</f>
        <v>0</v>
      </c>
      <c r="H9" s="185"/>
      <c r="I9" s="185"/>
      <c r="J9" s="178"/>
      <c r="K9" s="178"/>
      <c r="L9" s="178"/>
      <c r="M9" s="71"/>
      <c r="N9" s="184"/>
      <c r="O9" s="188"/>
      <c r="P9" s="71">
        <f>SUM(P7:P8)</f>
        <v>0</v>
      </c>
      <c r="Q9" s="71">
        <f>SUM(Q7:Q8)</f>
        <v>0</v>
      </c>
      <c r="R9" s="71">
        <f>SUM(R7:R8)</f>
        <v>0</v>
      </c>
      <c r="S9" s="41"/>
      <c r="T9" s="41"/>
      <c r="U9" s="41"/>
      <c r="V9" s="41"/>
      <c r="W9" s="41"/>
      <c r="X9" s="41"/>
      <c r="Y9" s="41"/>
      <c r="Z9" s="41"/>
      <c r="AA9" s="41"/>
      <c r="AB9" s="41"/>
      <c r="AC9" s="41"/>
      <c r="AD9" s="41"/>
      <c r="AE9" s="41"/>
      <c r="AF9" s="41"/>
      <c r="AG9" s="41"/>
      <c r="AH9" s="41"/>
      <c r="AI9" s="41"/>
      <c r="AJ9" s="41"/>
      <c r="AK9" s="41"/>
      <c r="AL9" s="41"/>
      <c r="AM9" s="41"/>
      <c r="AN9" s="41"/>
    </row>
    <row r="10" spans="1:40" ht="28" customHeight="1">
      <c r="A10" s="56" t="s">
        <v>51</v>
      </c>
      <c r="B10" s="78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18"/>
      <c r="R10" s="57"/>
      <c r="S10" s="41"/>
      <c r="T10" s="41"/>
      <c r="U10" s="41"/>
      <c r="V10" s="41"/>
      <c r="W10" s="41"/>
      <c r="X10" s="41"/>
      <c r="Y10" s="41"/>
      <c r="Z10" s="41"/>
      <c r="AA10" s="41"/>
      <c r="AB10" s="41"/>
      <c r="AC10" s="41"/>
      <c r="AD10" s="41"/>
      <c r="AE10" s="41"/>
      <c r="AF10" s="41"/>
      <c r="AG10" s="41"/>
      <c r="AH10" s="41"/>
      <c r="AI10" s="41"/>
      <c r="AJ10" s="41"/>
      <c r="AK10" s="41"/>
      <c r="AL10" s="41"/>
      <c r="AM10" s="41"/>
      <c r="AN10" s="41"/>
    </row>
    <row r="11" spans="1:40" ht="31" customHeight="1">
      <c r="A11" s="157" t="s">
        <v>12</v>
      </c>
      <c r="B11" s="189" t="s">
        <v>32</v>
      </c>
      <c r="C11" s="190"/>
      <c r="D11" s="151" t="s">
        <v>45</v>
      </c>
      <c r="E11" s="152"/>
      <c r="F11" s="152"/>
      <c r="G11" s="153"/>
      <c r="H11" s="154" t="s">
        <v>59</v>
      </c>
      <c r="I11" s="155"/>
      <c r="J11" s="155"/>
      <c r="K11" s="156"/>
      <c r="L11" s="160" t="s">
        <v>64</v>
      </c>
      <c r="M11" s="149" t="s">
        <v>62</v>
      </c>
      <c r="N11" s="149" t="s">
        <v>61</v>
      </c>
      <c r="O11" s="149" t="s">
        <v>57</v>
      </c>
      <c r="P11" s="149" t="s">
        <v>56</v>
      </c>
      <c r="Q11" s="149" t="s">
        <v>38</v>
      </c>
      <c r="R11" s="149" t="s">
        <v>68</v>
      </c>
      <c r="S11" s="41"/>
      <c r="T11" s="41"/>
      <c r="U11" s="41"/>
      <c r="V11" s="41"/>
      <c r="W11" s="41"/>
      <c r="X11" s="41"/>
      <c r="Y11" s="41"/>
      <c r="Z11" s="41"/>
      <c r="AA11" s="41"/>
      <c r="AB11" s="41"/>
      <c r="AC11" s="41"/>
      <c r="AD11" s="41"/>
      <c r="AE11" s="41"/>
      <c r="AF11" s="41"/>
      <c r="AG11" s="41"/>
      <c r="AH11" s="41"/>
      <c r="AI11" s="41"/>
      <c r="AJ11" s="41"/>
      <c r="AK11" s="41"/>
      <c r="AL11" s="41"/>
      <c r="AM11" s="41"/>
      <c r="AN11" s="41"/>
    </row>
    <row r="12" spans="1:40" ht="70.5" customHeight="1">
      <c r="A12" s="158"/>
      <c r="B12" s="191"/>
      <c r="C12" s="192"/>
      <c r="D12" s="39" t="s">
        <v>53</v>
      </c>
      <c r="E12" s="39" t="s">
        <v>54</v>
      </c>
      <c r="F12" s="39" t="s">
        <v>52</v>
      </c>
      <c r="G12" s="39" t="s">
        <v>63</v>
      </c>
      <c r="H12" s="39" t="s">
        <v>53</v>
      </c>
      <c r="I12" s="39" t="s">
        <v>54</v>
      </c>
      <c r="J12" s="39" t="s">
        <v>52</v>
      </c>
      <c r="K12" s="39" t="s">
        <v>63</v>
      </c>
      <c r="L12" s="161"/>
      <c r="M12" s="150"/>
      <c r="N12" s="150"/>
      <c r="O12" s="150"/>
      <c r="P12" s="150"/>
      <c r="Q12" s="150"/>
      <c r="R12" s="150"/>
      <c r="S12" s="41"/>
      <c r="T12" s="41"/>
      <c r="U12" s="41"/>
      <c r="V12" s="41"/>
      <c r="W12" s="41"/>
      <c r="X12" s="41"/>
      <c r="Y12" s="41"/>
      <c r="Z12" s="41"/>
      <c r="AA12" s="41"/>
      <c r="AB12" s="41"/>
      <c r="AC12" s="41"/>
      <c r="AD12" s="41"/>
      <c r="AE12" s="41"/>
      <c r="AF12" s="41"/>
      <c r="AG12" s="41"/>
      <c r="AH12" s="41"/>
      <c r="AI12" s="41"/>
      <c r="AJ12" s="41"/>
      <c r="AK12" s="41"/>
      <c r="AL12" s="41"/>
      <c r="AM12" s="41"/>
      <c r="AN12" s="41"/>
    </row>
    <row r="13" spans="1:40" ht="19.75" customHeight="1">
      <c r="A13" s="81">
        <v>1</v>
      </c>
      <c r="B13" s="168" t="s">
        <v>26</v>
      </c>
      <c r="C13" s="169"/>
      <c r="D13" s="81">
        <v>0</v>
      </c>
      <c r="E13" s="81">
        <v>0</v>
      </c>
      <c r="F13" s="81">
        <v>0</v>
      </c>
      <c r="G13" s="81">
        <v>0</v>
      </c>
      <c r="H13" s="81">
        <v>0</v>
      </c>
      <c r="I13" s="81">
        <v>0</v>
      </c>
      <c r="J13" s="81">
        <v>0</v>
      </c>
      <c r="K13" s="81">
        <v>0</v>
      </c>
      <c r="L13" s="81">
        <v>0</v>
      </c>
      <c r="M13" s="82">
        <v>0</v>
      </c>
      <c r="N13" s="81">
        <v>0</v>
      </c>
      <c r="O13" s="81">
        <v>0</v>
      </c>
      <c r="P13" s="73">
        <f>IF(O13=0,"0",1000*25*0.00067*0.94*0.45*L13/100*((D13/365*H13*170/180*0.5*O13)+(E13/365*I13*170/180*0.5*O13)+(F13/365*J13*60/50*0.3*O13)+(G13/365*K13*12/50*0.3*O13)))+1000*25*0.00067*0.94*0.45*L13/100*((D13/365*H13*170/180*0.5*O13)+(E13/365*I13*170/180*0.5*O13)+(F13/365*J13*60/50*0.3*O13)+(G13/365*K13*12/50*0.3*O13))/0.001/3600*0.4*20.93</f>
        <v>0</v>
      </c>
      <c r="Q13" s="73">
        <f>IF(O13=0,"0",P13/0.94/0.45*0.1)+M13/1000*N13*O13*0.5897</f>
        <v>0</v>
      </c>
      <c r="R13" s="69">
        <f>P13-Q13</f>
        <v>0</v>
      </c>
      <c r="S13" s="41"/>
      <c r="T13" s="41"/>
      <c r="U13" s="41"/>
      <c r="V13" s="41"/>
      <c r="W13" s="41"/>
      <c r="X13" s="41"/>
      <c r="Y13" s="41"/>
      <c r="Z13" s="41"/>
      <c r="AA13" s="41"/>
      <c r="AB13" s="41"/>
      <c r="AC13" s="41"/>
      <c r="AD13" s="41"/>
      <c r="AE13" s="41"/>
      <c r="AF13" s="41"/>
      <c r="AG13" s="41"/>
      <c r="AH13" s="41"/>
      <c r="AI13" s="41"/>
      <c r="AJ13" s="41"/>
      <c r="AK13" s="41"/>
      <c r="AL13" s="41"/>
      <c r="AM13" s="41"/>
      <c r="AN13" s="41"/>
    </row>
    <row r="14" spans="1:40" ht="19.75" customHeight="1">
      <c r="A14" s="81">
        <v>2</v>
      </c>
      <c r="B14" s="168" t="s">
        <v>26</v>
      </c>
      <c r="C14" s="169"/>
      <c r="D14" s="81">
        <v>0</v>
      </c>
      <c r="E14" s="81">
        <v>0</v>
      </c>
      <c r="F14" s="81">
        <v>0</v>
      </c>
      <c r="G14" s="81">
        <v>0</v>
      </c>
      <c r="H14" s="81">
        <v>0</v>
      </c>
      <c r="I14" s="81">
        <v>0</v>
      </c>
      <c r="J14" s="81">
        <v>0</v>
      </c>
      <c r="K14" s="81">
        <v>0</v>
      </c>
      <c r="L14" s="81">
        <v>0</v>
      </c>
      <c r="M14" s="82">
        <v>0</v>
      </c>
      <c r="N14" s="81">
        <v>0</v>
      </c>
      <c r="O14" s="81">
        <v>0</v>
      </c>
      <c r="P14" s="73">
        <f>IF(O14=0,"0",1000*25*0.00067*0.94*0.45*L14/100*((D14/365*H14*170/180*0.5*O14)+(E14/365*I14*170/180*0.5*O14)+(F14/365*J14*60/50*0.3*O14)+(G14/365*K14*12/50*0.3*O14)))+1000*25*0.00067*0.94*0.45*L14/100*((D14/365*H14*170/180*0.5*O14)+(E14/365*I14*170/180*0.5*O14)+(F14/365*J14*60/50*0.3*O14)+(G14/365*K14*12/50*0.3*O14))/0.001/3600*0.4*20.93</f>
        <v>0</v>
      </c>
      <c r="Q14" s="73">
        <f>IF(O14=0,"0",P14/0.94/0.45*0.1)+M14/1000*N14*O14*0.5897</f>
        <v>0</v>
      </c>
      <c r="R14" s="69">
        <f>P14-Q14</f>
        <v>0</v>
      </c>
      <c r="S14" s="41"/>
      <c r="T14" s="41"/>
      <c r="U14" s="41"/>
      <c r="V14" s="41"/>
      <c r="W14" s="41"/>
      <c r="X14" s="41"/>
      <c r="Y14" s="41"/>
      <c r="Z14" s="41"/>
      <c r="AA14" s="41"/>
      <c r="AB14" s="41"/>
      <c r="AC14" s="41"/>
      <c r="AD14" s="41"/>
      <c r="AE14" s="41"/>
      <c r="AF14" s="41"/>
      <c r="AG14" s="41"/>
      <c r="AH14" s="41"/>
      <c r="AI14" s="41"/>
      <c r="AJ14" s="41"/>
      <c r="AK14" s="41"/>
      <c r="AL14" s="41"/>
      <c r="AM14" s="41"/>
      <c r="AN14" s="41"/>
    </row>
    <row r="15" spans="1:40" ht="19.75" customHeight="1">
      <c r="A15" s="63" t="s">
        <v>13</v>
      </c>
      <c r="B15" s="170"/>
      <c r="C15" s="171"/>
      <c r="D15" s="63">
        <f t="shared" ref="D15:K15" si="0">SUM(D13:D14)</f>
        <v>0</v>
      </c>
      <c r="E15" s="63">
        <f t="shared" si="0"/>
        <v>0</v>
      </c>
      <c r="F15" s="63">
        <f t="shared" si="0"/>
        <v>0</v>
      </c>
      <c r="G15" s="63">
        <f t="shared" si="0"/>
        <v>0</v>
      </c>
      <c r="H15" s="63">
        <f t="shared" si="0"/>
        <v>0</v>
      </c>
      <c r="I15" s="63">
        <f t="shared" si="0"/>
        <v>0</v>
      </c>
      <c r="J15" s="63">
        <f t="shared" si="0"/>
        <v>0</v>
      </c>
      <c r="K15" s="63">
        <f t="shared" si="0"/>
        <v>0</v>
      </c>
      <c r="L15" s="67"/>
      <c r="M15" s="67"/>
      <c r="N15" s="67"/>
      <c r="O15" s="67"/>
      <c r="P15" s="74">
        <f>SUM(P13:P14)</f>
        <v>0</v>
      </c>
      <c r="Q15" s="74">
        <f>SUM(Q13:Q14)</f>
        <v>0</v>
      </c>
      <c r="R15" s="74">
        <f>SUM(R13:R14)</f>
        <v>0</v>
      </c>
      <c r="S15" s="41"/>
      <c r="T15" s="41"/>
      <c r="U15" s="41"/>
      <c r="V15" s="41"/>
      <c r="W15" s="41"/>
      <c r="X15" s="41"/>
      <c r="Y15" s="41"/>
      <c r="Z15" s="41"/>
      <c r="AA15" s="41"/>
      <c r="AB15" s="41"/>
      <c r="AC15" s="41"/>
      <c r="AD15" s="41"/>
      <c r="AE15" s="41"/>
      <c r="AF15" s="41"/>
      <c r="AG15" s="41"/>
      <c r="AH15" s="41"/>
      <c r="AI15" s="41"/>
      <c r="AJ15" s="41"/>
      <c r="AK15" s="41"/>
      <c r="AL15" s="41"/>
      <c r="AM15" s="41"/>
      <c r="AN15" s="41"/>
    </row>
    <row r="16" spans="1:40" ht="18.5" customHeight="1">
      <c r="A16" s="62"/>
      <c r="B16" s="79"/>
      <c r="C16" s="58"/>
      <c r="D16" s="58"/>
      <c r="E16" s="59"/>
      <c r="F16" s="59"/>
      <c r="G16" s="59"/>
      <c r="H16" s="59"/>
      <c r="I16" s="59"/>
      <c r="J16" s="59"/>
      <c r="K16" s="59"/>
      <c r="L16" s="59"/>
      <c r="M16" s="59"/>
      <c r="N16" s="59"/>
      <c r="O16" s="59"/>
      <c r="P16" s="60"/>
      <c r="Q16" s="60"/>
      <c r="R16" s="61"/>
      <c r="S16" s="41"/>
      <c r="T16" s="41"/>
      <c r="U16" s="41"/>
      <c r="V16" s="41"/>
      <c r="W16" s="41"/>
      <c r="X16" s="41"/>
      <c r="Y16" s="41"/>
      <c r="Z16" s="41"/>
      <c r="AA16" s="41"/>
      <c r="AB16" s="41"/>
      <c r="AC16" s="41"/>
      <c r="AD16" s="41"/>
      <c r="AE16" s="41"/>
      <c r="AF16" s="41"/>
      <c r="AG16" s="41"/>
      <c r="AH16" s="41"/>
      <c r="AI16" s="41"/>
      <c r="AJ16" s="41"/>
      <c r="AK16" s="41"/>
      <c r="AL16" s="41"/>
      <c r="AM16" s="41"/>
      <c r="AN16" s="41"/>
    </row>
    <row r="17" spans="1:40" ht="19.75" customHeight="1">
      <c r="A17" s="42"/>
      <c r="B17" s="42"/>
      <c r="C17" s="37"/>
      <c r="D17" s="37"/>
      <c r="E17" s="37"/>
      <c r="F17" s="37"/>
      <c r="G17" s="37"/>
      <c r="H17" s="37"/>
      <c r="I17" s="37"/>
      <c r="J17" s="37"/>
      <c r="K17" s="37"/>
      <c r="L17" s="75">
        <v>0</v>
      </c>
      <c r="M17" s="75"/>
      <c r="N17" s="75"/>
      <c r="O17" s="37"/>
      <c r="P17" s="37"/>
      <c r="Q17" s="37"/>
      <c r="R17" s="42"/>
      <c r="S17" s="41"/>
      <c r="T17" s="41"/>
      <c r="U17" s="41"/>
      <c r="V17" s="41"/>
      <c r="W17" s="41"/>
      <c r="X17" s="41"/>
      <c r="Y17" s="41"/>
      <c r="Z17" s="41"/>
      <c r="AA17" s="41"/>
      <c r="AB17" s="41"/>
      <c r="AC17" s="41"/>
      <c r="AD17" s="41"/>
      <c r="AE17" s="41"/>
      <c r="AF17" s="41"/>
      <c r="AG17" s="41"/>
      <c r="AH17" s="41"/>
      <c r="AI17" s="41"/>
      <c r="AJ17" s="41"/>
      <c r="AK17" s="41"/>
      <c r="AL17" s="41"/>
      <c r="AM17" s="41"/>
      <c r="AN17" s="41"/>
    </row>
    <row r="18" spans="1:40" ht="19.75" customHeight="1">
      <c r="A18" s="42"/>
      <c r="B18" s="42"/>
      <c r="C18" s="43"/>
      <c r="D18" s="43"/>
      <c r="E18" s="43"/>
      <c r="F18" s="43"/>
      <c r="G18" s="43"/>
      <c r="H18" s="43"/>
      <c r="I18" s="43"/>
      <c r="J18" s="43"/>
      <c r="K18" s="43"/>
      <c r="L18" s="34">
        <v>25</v>
      </c>
      <c r="M18" s="34"/>
      <c r="N18" s="34"/>
      <c r="O18" s="43"/>
      <c r="P18" s="43"/>
      <c r="Q18" s="43"/>
      <c r="R18" s="42"/>
      <c r="S18" s="41"/>
      <c r="T18" s="41"/>
      <c r="U18" s="41"/>
      <c r="V18" s="41"/>
      <c r="W18" s="41"/>
      <c r="X18" s="41"/>
      <c r="Y18" s="41"/>
      <c r="Z18" s="41"/>
      <c r="AA18" s="41"/>
      <c r="AB18" s="41"/>
      <c r="AC18" s="41"/>
      <c r="AD18" s="41"/>
      <c r="AE18" s="41"/>
      <c r="AF18" s="41"/>
      <c r="AG18" s="41"/>
      <c r="AH18" s="41"/>
      <c r="AI18" s="41"/>
      <c r="AJ18" s="41"/>
      <c r="AK18" s="41"/>
      <c r="AL18" s="41"/>
      <c r="AM18" s="41"/>
      <c r="AN18" s="41"/>
    </row>
    <row r="19" spans="1:40" ht="19.75" customHeight="1">
      <c r="A19" s="42"/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76">
        <v>50</v>
      </c>
      <c r="M19" s="76"/>
      <c r="N19" s="76"/>
      <c r="O19" s="42"/>
      <c r="P19" s="42"/>
      <c r="Q19" s="42"/>
      <c r="R19" s="42"/>
      <c r="S19" s="41"/>
      <c r="T19" s="41"/>
      <c r="U19" s="41"/>
      <c r="V19" s="41"/>
      <c r="W19" s="41"/>
      <c r="X19" s="41"/>
      <c r="Y19" s="41"/>
      <c r="Z19" s="41"/>
      <c r="AA19" s="41"/>
      <c r="AB19" s="41"/>
      <c r="AC19" s="41"/>
      <c r="AD19" s="41"/>
      <c r="AE19" s="41"/>
      <c r="AF19" s="41"/>
      <c r="AG19" s="41"/>
      <c r="AH19" s="41"/>
      <c r="AI19" s="41"/>
      <c r="AJ19" s="41"/>
      <c r="AK19" s="41"/>
      <c r="AL19" s="41"/>
      <c r="AM19" s="41"/>
      <c r="AN19" s="41"/>
    </row>
    <row r="20" spans="1:40" ht="19.75" customHeight="1">
      <c r="A20" s="42"/>
      <c r="B20" s="42"/>
      <c r="C20" s="42"/>
      <c r="D20" s="42"/>
      <c r="E20" s="42"/>
      <c r="F20" s="42"/>
      <c r="G20" s="42"/>
      <c r="H20" s="42"/>
      <c r="I20" s="42"/>
      <c r="J20" s="42"/>
      <c r="K20" s="42"/>
      <c r="L20" s="76">
        <v>75</v>
      </c>
      <c r="M20" s="76"/>
      <c r="N20" s="76"/>
      <c r="O20" s="42"/>
      <c r="P20" s="42"/>
      <c r="Q20" s="42"/>
      <c r="R20" s="42"/>
      <c r="S20" s="41"/>
      <c r="T20" s="41"/>
      <c r="U20" s="41"/>
      <c r="V20" s="41"/>
      <c r="W20" s="41"/>
      <c r="X20" s="41"/>
      <c r="Y20" s="41"/>
      <c r="Z20" s="41"/>
      <c r="AA20" s="41"/>
      <c r="AB20" s="41"/>
      <c r="AC20" s="41"/>
      <c r="AD20" s="41"/>
      <c r="AE20" s="41"/>
      <c r="AF20" s="41"/>
      <c r="AG20" s="41"/>
      <c r="AH20" s="41"/>
      <c r="AI20" s="41"/>
      <c r="AJ20" s="41"/>
      <c r="AK20" s="41"/>
      <c r="AL20" s="41"/>
      <c r="AM20" s="41"/>
      <c r="AN20" s="41"/>
    </row>
    <row r="21" spans="1:40">
      <c r="L21" s="34">
        <v>100</v>
      </c>
      <c r="M21" s="34"/>
      <c r="N21" s="34"/>
      <c r="O21" s="43"/>
    </row>
    <row r="22" spans="1:40">
      <c r="L22" s="43"/>
      <c r="M22" s="43"/>
      <c r="N22" s="43"/>
      <c r="O22" s="43"/>
    </row>
    <row r="23" spans="1:40">
      <c r="L23" s="43"/>
      <c r="M23" s="43"/>
      <c r="N23" s="43"/>
      <c r="O23" s="43"/>
    </row>
  </sheetData>
  <sheetProtection algorithmName="SHA-512" hashValue="hk4VsZhtI9aAO0Ma8IVFHCL/Z0hmku+7XtZgm2kY8EAthBjUYYO9h8tTM3OCKIr7KAddLzEqFbeBlQ1YhfJVmQ==" saltValue="q/ELixSkuPlwiJ8qAJuUtw==" spinCount="100000" sheet="1" objects="1" scenarios="1" formatCells="0" formatColumns="0" formatRows="0" insertRows="0" deleteRows="0"/>
  <mergeCells count="40">
    <mergeCell ref="B13:C13"/>
    <mergeCell ref="B14:C14"/>
    <mergeCell ref="B15:C15"/>
    <mergeCell ref="B9:C9"/>
    <mergeCell ref="J6:L6"/>
    <mergeCell ref="J7:L7"/>
    <mergeCell ref="J8:L8"/>
    <mergeCell ref="J9:L9"/>
    <mergeCell ref="D8:F8"/>
    <mergeCell ref="D9:F9"/>
    <mergeCell ref="G6:I6"/>
    <mergeCell ref="G7:I7"/>
    <mergeCell ref="G8:I8"/>
    <mergeCell ref="G9:I9"/>
    <mergeCell ref="B7:C7"/>
    <mergeCell ref="B8:C8"/>
    <mergeCell ref="Q1:R1"/>
    <mergeCell ref="D2:P2"/>
    <mergeCell ref="D4:P4"/>
    <mergeCell ref="D3:P3"/>
    <mergeCell ref="B6:C6"/>
    <mergeCell ref="N6:O6"/>
    <mergeCell ref="A11:A12"/>
    <mergeCell ref="C1:P1"/>
    <mergeCell ref="O11:O12"/>
    <mergeCell ref="P11:P12"/>
    <mergeCell ref="L11:L12"/>
    <mergeCell ref="A1:B4"/>
    <mergeCell ref="D6:F6"/>
    <mergeCell ref="D7:F7"/>
    <mergeCell ref="N7:O7"/>
    <mergeCell ref="N8:O8"/>
    <mergeCell ref="N9:O9"/>
    <mergeCell ref="B11:C12"/>
    <mergeCell ref="Q11:Q12"/>
    <mergeCell ref="R11:R12"/>
    <mergeCell ref="D11:G11"/>
    <mergeCell ref="H11:K11"/>
    <mergeCell ref="M11:M12"/>
    <mergeCell ref="N11:N12"/>
  </mergeCells>
  <dataValidations count="1">
    <dataValidation type="list" allowBlank="1" showInputMessage="1" showErrorMessage="1" sqref="L13:L14">
      <formula1>$L$17:$L$21</formula1>
    </dataValidation>
  </dataValidations>
  <pageMargins left="0.7" right="0.7" top="0.75" bottom="0.75" header="0.3" footer="0.3"/>
  <pageSetup paperSize="9" orientation="landscape" horizontalDpi="1200" verticalDpi="120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1"/>
  <sheetViews>
    <sheetView view="pageLayout" topLeftCell="A7" workbookViewId="0">
      <selection activeCell="G2" sqref="G2"/>
    </sheetView>
  </sheetViews>
  <sheetFormatPr defaultColWidth="9" defaultRowHeight="14.5"/>
  <cols>
    <col min="1" max="1" width="10.81640625" style="1" customWidth="1"/>
    <col min="2" max="2" width="16.26953125" style="1" customWidth="1"/>
    <col min="3" max="3" width="18.81640625" style="1" customWidth="1"/>
    <col min="4" max="4" width="20.08984375" style="1" customWidth="1"/>
    <col min="5" max="5" width="22.08984375" style="1" customWidth="1"/>
    <col min="6" max="6" width="13.08984375" style="1" customWidth="1"/>
    <col min="7" max="7" width="10.54296875" style="1" customWidth="1"/>
    <col min="8" max="8" width="11.08984375" style="1" customWidth="1"/>
    <col min="9" max="16384" width="9" style="1"/>
  </cols>
  <sheetData>
    <row r="1" spans="1:8" ht="33" customHeight="1">
      <c r="A1" s="84"/>
      <c r="B1" s="92" t="s">
        <v>14</v>
      </c>
      <c r="C1" s="92"/>
      <c r="D1" s="92"/>
      <c r="E1" s="92"/>
      <c r="F1" s="92"/>
      <c r="G1" s="96" t="s">
        <v>47</v>
      </c>
      <c r="H1" s="97"/>
    </row>
    <row r="2" spans="1:8" ht="19.75" customHeight="1">
      <c r="A2" s="85"/>
      <c r="B2" s="9" t="s">
        <v>5</v>
      </c>
      <c r="C2" s="193" t="s">
        <v>46</v>
      </c>
      <c r="D2" s="194"/>
      <c r="E2" s="194"/>
      <c r="F2" s="194"/>
      <c r="G2" s="8" t="s">
        <v>1</v>
      </c>
      <c r="H2" s="11">
        <v>4</v>
      </c>
    </row>
    <row r="3" spans="1:8" ht="19.75" customHeight="1">
      <c r="A3" s="85"/>
      <c r="B3" s="8" t="s">
        <v>3</v>
      </c>
      <c r="C3" s="98"/>
      <c r="D3" s="98"/>
      <c r="E3" s="98"/>
      <c r="F3" s="98"/>
      <c r="G3" s="8" t="s">
        <v>2</v>
      </c>
      <c r="H3" s="51"/>
    </row>
    <row r="4" spans="1:8" ht="19.75" customHeight="1">
      <c r="A4" s="86"/>
      <c r="B4" s="8" t="s">
        <v>4</v>
      </c>
      <c r="C4" s="98"/>
      <c r="D4" s="98"/>
      <c r="E4" s="98"/>
      <c r="F4" s="98"/>
      <c r="G4" s="8" t="s">
        <v>6</v>
      </c>
      <c r="H4" s="12" t="s">
        <v>44</v>
      </c>
    </row>
    <row r="5" spans="1:8" ht="9" customHeight="1">
      <c r="A5" s="2"/>
      <c r="B5" s="3"/>
      <c r="C5" s="3"/>
      <c r="D5" s="3"/>
      <c r="E5" s="3"/>
      <c r="F5" s="3"/>
      <c r="G5" s="3"/>
      <c r="H5" s="4"/>
    </row>
    <row r="6" spans="1:8" ht="84" customHeight="1">
      <c r="A6" s="2"/>
      <c r="B6" s="26" t="s">
        <v>29</v>
      </c>
      <c r="C6" s="26" t="s">
        <v>37</v>
      </c>
      <c r="D6" s="26" t="s">
        <v>36</v>
      </c>
      <c r="E6" s="26" t="s">
        <v>35</v>
      </c>
      <c r="F6" s="40" t="s">
        <v>34</v>
      </c>
      <c r="G6" s="44"/>
      <c r="H6" s="4"/>
    </row>
    <row r="7" spans="1:8" ht="41.25" customHeight="1">
      <c r="A7" s="2"/>
      <c r="B7" s="48"/>
      <c r="C7" s="49">
        <f>('Cal-03'!P9+'Cal-03'!P15)/1000</f>
        <v>0</v>
      </c>
      <c r="D7" s="49">
        <f>('Cal-03'!Q9+'Cal-03'!Q15)/1000</f>
        <v>0</v>
      </c>
      <c r="E7" s="32">
        <v>0</v>
      </c>
      <c r="F7" s="50">
        <f>('Cal-03'!R9+'Cal-03'!R15)/1000</f>
        <v>0</v>
      </c>
      <c r="G7" s="45"/>
      <c r="H7" s="4"/>
    </row>
    <row r="8" spans="1:8" ht="19.75" customHeight="1">
      <c r="A8" s="2"/>
      <c r="B8" s="16"/>
      <c r="C8" s="16"/>
      <c r="D8" s="16"/>
      <c r="E8" s="16"/>
      <c r="F8" s="16"/>
      <c r="G8" s="16"/>
      <c r="H8" s="4"/>
    </row>
    <row r="9" spans="1:8" ht="19.75" customHeight="1">
      <c r="A9" s="2"/>
      <c r="B9" s="19"/>
      <c r="C9" s="19"/>
      <c r="D9" s="19"/>
      <c r="E9" s="19"/>
      <c r="F9" s="17"/>
      <c r="G9" s="17"/>
      <c r="H9" s="4"/>
    </row>
    <row r="10" spans="1:8" ht="19.75" customHeight="1">
      <c r="A10" s="2"/>
      <c r="B10" s="16"/>
      <c r="C10" s="16"/>
      <c r="D10" s="16"/>
      <c r="E10" s="16"/>
      <c r="F10" s="18"/>
      <c r="G10" s="18"/>
      <c r="H10" s="4"/>
    </row>
    <row r="11" spans="1:8" ht="19.75" customHeight="1">
      <c r="A11" s="2"/>
      <c r="B11" s="20"/>
      <c r="C11" s="20"/>
      <c r="D11" s="21"/>
      <c r="E11" s="22"/>
      <c r="F11" s="18"/>
      <c r="G11" s="18"/>
      <c r="H11" s="4"/>
    </row>
    <row r="12" spans="1:8" ht="19.75" customHeight="1">
      <c r="A12" s="2"/>
      <c r="B12" s="23"/>
      <c r="C12" s="23"/>
      <c r="D12" s="20"/>
      <c r="E12" s="22"/>
      <c r="F12" s="16"/>
      <c r="G12" s="16"/>
      <c r="H12" s="4"/>
    </row>
    <row r="13" spans="1:8" ht="19.75" customHeight="1">
      <c r="A13" s="2"/>
      <c r="B13" s="16"/>
      <c r="C13" s="16"/>
      <c r="D13" s="16"/>
      <c r="E13" s="16"/>
      <c r="F13" s="16"/>
      <c r="G13" s="16"/>
      <c r="H13" s="4"/>
    </row>
    <row r="14" spans="1:8" ht="19.75" customHeight="1">
      <c r="A14" s="2"/>
      <c r="B14" s="16"/>
      <c r="C14" s="16"/>
      <c r="D14" s="16"/>
      <c r="E14" s="16"/>
      <c r="F14" s="16"/>
      <c r="G14" s="16"/>
      <c r="H14" s="4"/>
    </row>
    <row r="15" spans="1:8" ht="19.75" customHeight="1">
      <c r="A15" s="2"/>
      <c r="B15" s="18"/>
      <c r="C15" s="18"/>
      <c r="D15" s="18"/>
      <c r="E15" s="18"/>
      <c r="F15" s="18"/>
      <c r="G15" s="18"/>
      <c r="H15" s="4"/>
    </row>
    <row r="16" spans="1:8" ht="19.75" customHeight="1">
      <c r="A16" s="2"/>
      <c r="B16" s="18"/>
      <c r="C16" s="18"/>
      <c r="D16" s="18"/>
      <c r="E16" s="18"/>
      <c r="F16" s="18"/>
      <c r="G16" s="18"/>
      <c r="H16" s="4"/>
    </row>
    <row r="17" spans="1:14" ht="19.75" customHeight="1">
      <c r="A17" s="2"/>
      <c r="B17" s="18"/>
      <c r="C17" s="18"/>
      <c r="D17" s="18"/>
      <c r="E17" s="18"/>
      <c r="F17" s="18"/>
      <c r="G17" s="18"/>
      <c r="H17" s="4"/>
    </row>
    <row r="18" spans="1:14" ht="19.75" customHeight="1">
      <c r="A18" s="2"/>
      <c r="B18" s="18"/>
      <c r="C18" s="18"/>
      <c r="D18" s="18"/>
      <c r="E18" s="18"/>
      <c r="F18" s="18"/>
      <c r="G18" s="18"/>
      <c r="H18" s="4"/>
    </row>
    <row r="19" spans="1:14" ht="19.75" customHeight="1" thickBot="1">
      <c r="A19" s="5"/>
      <c r="B19" s="25"/>
      <c r="C19" s="25"/>
      <c r="D19" s="25"/>
      <c r="E19" s="25"/>
      <c r="F19" s="25"/>
      <c r="G19" s="25"/>
      <c r="H19" s="7"/>
      <c r="J19" s="33" t="s">
        <v>15</v>
      </c>
      <c r="K19" s="33" t="s">
        <v>33</v>
      </c>
      <c r="L19" s="33" t="s">
        <v>30</v>
      </c>
      <c r="M19" s="34" t="s">
        <v>31</v>
      </c>
      <c r="N19" s="33"/>
    </row>
    <row r="20" spans="1:14" ht="19.75" customHeight="1">
      <c r="A20" s="3"/>
      <c r="B20" s="18"/>
      <c r="C20" s="18"/>
      <c r="D20" s="18"/>
      <c r="E20" s="18"/>
      <c r="F20" s="18"/>
      <c r="G20" s="18"/>
      <c r="H20" s="3"/>
    </row>
    <row r="21" spans="1:14" ht="19.75" customHeight="1">
      <c r="A21" s="3"/>
      <c r="B21" s="18"/>
      <c r="C21" s="18"/>
      <c r="D21" s="18"/>
      <c r="E21" s="18"/>
      <c r="F21" s="18"/>
      <c r="G21" s="18"/>
      <c r="H21" s="3"/>
    </row>
    <row r="22" spans="1:14" ht="19.75" customHeight="1">
      <c r="A22" s="3"/>
      <c r="B22" s="16"/>
      <c r="C22" s="16"/>
      <c r="D22" s="16"/>
      <c r="E22" s="16"/>
      <c r="F22" s="16"/>
      <c r="G22" s="16"/>
      <c r="H22" s="3"/>
    </row>
    <row r="23" spans="1:14" ht="19.75" customHeight="1">
      <c r="A23" s="3"/>
      <c r="B23" s="3"/>
      <c r="C23" s="3"/>
      <c r="D23" s="3"/>
      <c r="E23" s="3"/>
      <c r="F23" s="3"/>
      <c r="G23" s="3"/>
      <c r="H23" s="3"/>
    </row>
    <row r="24" spans="1:14" ht="19.75" customHeight="1">
      <c r="A24" s="3"/>
      <c r="B24" s="3"/>
      <c r="C24" s="3"/>
      <c r="D24" s="3"/>
      <c r="E24" s="3"/>
      <c r="F24" s="3"/>
      <c r="G24" s="3"/>
      <c r="H24" s="3"/>
    </row>
    <row r="25" spans="1:14" ht="19.75" customHeight="1">
      <c r="A25" s="3"/>
      <c r="B25" s="3"/>
      <c r="C25" s="3"/>
      <c r="D25" s="3"/>
      <c r="E25" s="3"/>
      <c r="F25" s="3"/>
      <c r="G25" s="3"/>
      <c r="H25" s="3"/>
    </row>
    <row r="26" spans="1:14" ht="19.75" customHeight="1">
      <c r="A26" s="3"/>
      <c r="B26" s="3"/>
      <c r="C26" s="3"/>
      <c r="D26" s="3"/>
      <c r="E26" s="3"/>
      <c r="F26" s="3"/>
      <c r="G26" s="3"/>
      <c r="H26" s="3"/>
    </row>
    <row r="27" spans="1:14" ht="19.75" customHeight="1">
      <c r="A27" s="3"/>
      <c r="B27" s="3"/>
      <c r="C27" s="3"/>
      <c r="D27" s="3"/>
      <c r="E27" s="3"/>
      <c r="F27" s="3"/>
      <c r="G27" s="3"/>
      <c r="H27" s="3"/>
    </row>
    <row r="28" spans="1:14" ht="19.75" customHeight="1">
      <c r="A28" s="3"/>
      <c r="B28" s="3"/>
      <c r="C28" s="3"/>
      <c r="D28" s="3"/>
      <c r="E28" s="3"/>
      <c r="F28" s="3"/>
      <c r="G28" s="3"/>
      <c r="H28" s="3"/>
    </row>
    <row r="29" spans="1:14" ht="19.75" customHeight="1">
      <c r="A29" s="3"/>
      <c r="B29" s="3"/>
      <c r="C29" s="3"/>
      <c r="D29" s="3"/>
      <c r="E29" s="3"/>
      <c r="F29" s="3"/>
      <c r="G29" s="3"/>
      <c r="H29" s="3"/>
    </row>
    <row r="30" spans="1:14" ht="19.75" customHeight="1">
      <c r="A30" s="3"/>
      <c r="B30" s="3"/>
      <c r="C30" s="3"/>
      <c r="D30" s="3"/>
      <c r="E30" s="3"/>
      <c r="F30" s="3"/>
      <c r="G30" s="3"/>
      <c r="H30" s="3"/>
    </row>
    <row r="31" spans="1:14" ht="19.75" customHeight="1">
      <c r="A31" s="3"/>
      <c r="B31" s="3"/>
      <c r="C31" s="3"/>
      <c r="D31" s="3"/>
      <c r="E31" s="3"/>
      <c r="F31" s="3"/>
      <c r="G31" s="3"/>
      <c r="H31" s="3"/>
    </row>
    <row r="32" spans="1:14" ht="19.75" customHeight="1">
      <c r="A32" s="3"/>
      <c r="B32" s="3"/>
      <c r="C32" s="3"/>
      <c r="D32" s="3"/>
      <c r="E32" s="3"/>
      <c r="F32" s="3"/>
      <c r="G32" s="3"/>
      <c r="H32" s="3"/>
    </row>
    <row r="33" spans="1:8" ht="19.75" customHeight="1">
      <c r="A33" s="3"/>
      <c r="B33" s="3"/>
      <c r="C33" s="3"/>
      <c r="D33" s="3"/>
      <c r="E33" s="3"/>
      <c r="F33" s="3"/>
      <c r="G33" s="3"/>
      <c r="H33" s="3"/>
    </row>
    <row r="34" spans="1:8">
      <c r="A34" s="3"/>
      <c r="B34" s="3"/>
      <c r="C34" s="3"/>
      <c r="D34" s="3"/>
      <c r="E34" s="3"/>
      <c r="F34" s="3"/>
      <c r="G34" s="3"/>
      <c r="H34" s="3"/>
    </row>
    <row r="35" spans="1:8">
      <c r="A35" s="3"/>
      <c r="B35" s="3"/>
      <c r="C35" s="3"/>
      <c r="D35" s="3"/>
      <c r="E35" s="3"/>
      <c r="F35" s="3"/>
      <c r="G35" s="3"/>
      <c r="H35" s="3"/>
    </row>
    <row r="36" spans="1:8">
      <c r="A36" s="3"/>
      <c r="B36" s="3"/>
      <c r="C36" s="3"/>
      <c r="D36" s="3"/>
      <c r="E36" s="3"/>
      <c r="F36" s="3"/>
      <c r="G36" s="3"/>
      <c r="H36" s="3"/>
    </row>
    <row r="37" spans="1:8">
      <c r="A37" s="3"/>
      <c r="B37" s="3"/>
      <c r="C37" s="3"/>
      <c r="D37" s="3"/>
      <c r="E37" s="3"/>
      <c r="F37" s="3"/>
      <c r="G37" s="3"/>
      <c r="H37" s="3"/>
    </row>
    <row r="38" spans="1:8">
      <c r="A38" s="3"/>
      <c r="B38" s="3"/>
      <c r="C38" s="3"/>
      <c r="D38" s="3"/>
      <c r="E38" s="3"/>
      <c r="F38" s="3"/>
      <c r="G38" s="3"/>
      <c r="H38" s="3"/>
    </row>
    <row r="39" spans="1:8">
      <c r="A39" s="3"/>
      <c r="B39" s="3"/>
      <c r="C39" s="3"/>
      <c r="D39" s="3"/>
      <c r="E39" s="3"/>
      <c r="F39" s="3"/>
      <c r="G39" s="3"/>
      <c r="H39" s="3"/>
    </row>
    <row r="40" spans="1:8">
      <c r="A40" s="3"/>
      <c r="B40" s="3"/>
      <c r="C40" s="3"/>
      <c r="D40" s="3"/>
      <c r="E40" s="3"/>
      <c r="F40" s="3"/>
      <c r="G40" s="3"/>
      <c r="H40" s="3"/>
    </row>
    <row r="41" spans="1:8">
      <c r="A41" s="3"/>
      <c r="B41" s="3"/>
      <c r="C41" s="3"/>
      <c r="D41" s="3"/>
      <c r="E41" s="3"/>
      <c r="F41" s="3"/>
      <c r="G41" s="3"/>
      <c r="H41" s="3"/>
    </row>
    <row r="42" spans="1:8">
      <c r="A42" s="3"/>
      <c r="B42" s="3"/>
      <c r="C42" s="3"/>
      <c r="D42" s="3"/>
      <c r="E42" s="3"/>
      <c r="F42" s="3"/>
      <c r="G42" s="3"/>
      <c r="H42" s="3"/>
    </row>
    <row r="43" spans="1:8">
      <c r="A43" s="2"/>
      <c r="B43" s="3"/>
      <c r="C43" s="3"/>
      <c r="D43" s="3"/>
      <c r="E43" s="3"/>
      <c r="F43" s="3"/>
      <c r="G43" s="3"/>
      <c r="H43" s="4"/>
    </row>
    <row r="44" spans="1:8">
      <c r="A44" s="2"/>
      <c r="B44" s="3"/>
      <c r="C44" s="3"/>
      <c r="D44" s="3"/>
      <c r="E44" s="3"/>
      <c r="F44" s="3"/>
      <c r="G44" s="3"/>
      <c r="H44" s="4"/>
    </row>
    <row r="45" spans="1:8">
      <c r="A45" s="2"/>
      <c r="B45" s="3"/>
      <c r="C45" s="3"/>
      <c r="D45" s="3"/>
      <c r="E45" s="3"/>
      <c r="F45" s="3"/>
      <c r="G45" s="3"/>
      <c r="H45" s="4"/>
    </row>
    <row r="46" spans="1:8">
      <c r="A46" s="2"/>
      <c r="B46" s="3"/>
      <c r="C46" s="3"/>
      <c r="D46" s="3"/>
      <c r="E46" s="3"/>
      <c r="F46" s="3"/>
      <c r="G46" s="3"/>
      <c r="H46" s="4"/>
    </row>
    <row r="47" spans="1:8">
      <c r="A47" s="2"/>
      <c r="B47" s="3"/>
      <c r="C47" s="3"/>
      <c r="D47" s="3"/>
      <c r="E47" s="3"/>
      <c r="F47" s="3"/>
      <c r="G47" s="3"/>
      <c r="H47" s="4"/>
    </row>
    <row r="48" spans="1:8">
      <c r="A48" s="2"/>
      <c r="B48" s="3"/>
      <c r="C48" s="3"/>
      <c r="D48" s="3"/>
      <c r="E48" s="3"/>
      <c r="F48" s="3"/>
      <c r="G48" s="3"/>
      <c r="H48" s="4"/>
    </row>
    <row r="49" spans="1:8">
      <c r="A49" s="2"/>
      <c r="B49" s="3"/>
      <c r="C49" s="3"/>
      <c r="D49" s="3"/>
      <c r="E49" s="3"/>
      <c r="F49" s="3"/>
      <c r="G49" s="3"/>
      <c r="H49" s="4"/>
    </row>
    <row r="50" spans="1:8">
      <c r="A50" s="2"/>
      <c r="B50" s="3"/>
      <c r="C50" s="3"/>
      <c r="D50" s="3"/>
      <c r="E50" s="3"/>
      <c r="F50" s="3"/>
      <c r="G50" s="3"/>
      <c r="H50" s="4"/>
    </row>
    <row r="51" spans="1:8">
      <c r="A51" s="2"/>
      <c r="B51" s="3"/>
      <c r="C51" s="3"/>
      <c r="D51" s="3"/>
      <c r="E51" s="3"/>
      <c r="F51" s="3"/>
      <c r="G51" s="3"/>
      <c r="H51" s="4"/>
    </row>
    <row r="52" spans="1:8">
      <c r="A52" s="2"/>
      <c r="B52" s="3"/>
      <c r="C52" s="3"/>
      <c r="D52" s="3"/>
      <c r="E52" s="3"/>
      <c r="F52" s="3"/>
      <c r="G52" s="3"/>
      <c r="H52" s="4"/>
    </row>
    <row r="53" spans="1:8">
      <c r="A53" s="2"/>
      <c r="B53" s="3"/>
      <c r="C53" s="3"/>
      <c r="D53" s="3"/>
      <c r="E53" s="3"/>
      <c r="F53" s="3"/>
      <c r="G53" s="3"/>
      <c r="H53" s="4"/>
    </row>
    <row r="54" spans="1:8">
      <c r="A54" s="2"/>
      <c r="B54" s="3"/>
      <c r="C54" s="3"/>
      <c r="D54" s="3"/>
      <c r="E54" s="3"/>
      <c r="F54" s="3"/>
      <c r="G54" s="3"/>
      <c r="H54" s="4"/>
    </row>
    <row r="55" spans="1:8">
      <c r="A55" s="2"/>
      <c r="B55" s="3"/>
      <c r="C55" s="3"/>
      <c r="D55" s="3"/>
      <c r="E55" s="3"/>
      <c r="F55" s="3"/>
      <c r="G55" s="3"/>
      <c r="H55" s="4"/>
    </row>
    <row r="56" spans="1:8">
      <c r="A56" s="2"/>
      <c r="B56" s="3"/>
      <c r="C56" s="3"/>
      <c r="D56" s="3"/>
      <c r="E56" s="3"/>
      <c r="F56" s="3"/>
      <c r="G56" s="3"/>
      <c r="H56" s="4"/>
    </row>
    <row r="57" spans="1:8">
      <c r="A57" s="2"/>
      <c r="B57" s="3"/>
      <c r="C57" s="3"/>
      <c r="D57" s="3"/>
      <c r="E57" s="3"/>
      <c r="F57" s="3"/>
      <c r="G57" s="3"/>
      <c r="H57" s="4"/>
    </row>
    <row r="58" spans="1:8">
      <c r="A58" s="2"/>
      <c r="B58" s="3"/>
      <c r="C58" s="3"/>
      <c r="D58" s="3"/>
      <c r="E58" s="3"/>
      <c r="F58" s="3"/>
      <c r="G58" s="3"/>
      <c r="H58" s="4"/>
    </row>
    <row r="59" spans="1:8">
      <c r="A59" s="2"/>
      <c r="B59" s="3"/>
      <c r="C59" s="3"/>
      <c r="D59" s="3"/>
      <c r="E59" s="3"/>
      <c r="F59" s="3"/>
      <c r="G59" s="3"/>
      <c r="H59" s="4"/>
    </row>
    <row r="60" spans="1:8">
      <c r="A60" s="2"/>
      <c r="B60" s="3"/>
      <c r="C60" s="3"/>
      <c r="D60" s="3"/>
      <c r="E60" s="3"/>
      <c r="F60" s="3"/>
      <c r="G60" s="3"/>
      <c r="H60" s="4"/>
    </row>
    <row r="61" spans="1:8">
      <c r="A61" s="2"/>
      <c r="B61" s="3"/>
      <c r="C61" s="3"/>
      <c r="D61" s="3"/>
      <c r="E61" s="3"/>
      <c r="F61" s="3"/>
      <c r="G61" s="3"/>
      <c r="H61" s="4"/>
    </row>
    <row r="62" spans="1:8">
      <c r="A62" s="2"/>
      <c r="B62" s="3"/>
      <c r="C62" s="3"/>
      <c r="D62" s="3"/>
      <c r="E62" s="3"/>
      <c r="F62" s="3"/>
      <c r="G62" s="3"/>
      <c r="H62" s="4"/>
    </row>
    <row r="63" spans="1:8">
      <c r="A63" s="2"/>
      <c r="B63" s="3"/>
      <c r="C63" s="3"/>
      <c r="D63" s="3"/>
      <c r="E63" s="3"/>
      <c r="F63" s="3"/>
      <c r="G63" s="3"/>
      <c r="H63" s="4"/>
    </row>
    <row r="64" spans="1:8">
      <c r="A64" s="2"/>
      <c r="B64" s="3"/>
      <c r="C64" s="3"/>
      <c r="D64" s="3"/>
      <c r="E64" s="3"/>
      <c r="F64" s="3"/>
      <c r="G64" s="3"/>
      <c r="H64" s="4"/>
    </row>
    <row r="65" spans="1:8">
      <c r="A65" s="2"/>
      <c r="B65" s="3"/>
      <c r="C65" s="3"/>
      <c r="D65" s="3"/>
      <c r="E65" s="3"/>
      <c r="F65" s="3"/>
      <c r="G65" s="3"/>
      <c r="H65" s="4"/>
    </row>
    <row r="66" spans="1:8">
      <c r="A66" s="2"/>
      <c r="B66" s="3"/>
      <c r="C66" s="3"/>
      <c r="D66" s="3"/>
      <c r="E66" s="3"/>
      <c r="F66" s="3"/>
      <c r="G66" s="3"/>
      <c r="H66" s="4"/>
    </row>
    <row r="67" spans="1:8">
      <c r="A67" s="2"/>
      <c r="B67" s="3"/>
      <c r="C67" s="3"/>
      <c r="D67" s="3"/>
      <c r="E67" s="3"/>
      <c r="F67" s="3"/>
      <c r="G67" s="3"/>
      <c r="H67" s="4"/>
    </row>
    <row r="68" spans="1:8">
      <c r="A68" s="2"/>
      <c r="B68" s="3"/>
      <c r="C68" s="3"/>
      <c r="D68" s="3"/>
      <c r="E68" s="3"/>
      <c r="F68" s="3"/>
      <c r="G68" s="3"/>
      <c r="H68" s="4"/>
    </row>
    <row r="69" spans="1:8">
      <c r="A69" s="2"/>
      <c r="B69" s="3"/>
      <c r="C69" s="3"/>
      <c r="D69" s="3"/>
      <c r="E69" s="3"/>
      <c r="F69" s="3"/>
      <c r="G69" s="3"/>
      <c r="H69" s="4"/>
    </row>
    <row r="70" spans="1:8">
      <c r="A70" s="2"/>
      <c r="B70" s="3"/>
      <c r="C70" s="3"/>
      <c r="D70" s="3"/>
      <c r="E70" s="3"/>
      <c r="F70" s="3"/>
      <c r="G70" s="3"/>
      <c r="H70" s="4"/>
    </row>
    <row r="71" spans="1:8">
      <c r="A71" s="2"/>
      <c r="B71" s="3"/>
      <c r="C71" s="3"/>
      <c r="D71" s="3"/>
      <c r="E71" s="3"/>
      <c r="F71" s="3"/>
      <c r="G71" s="3"/>
      <c r="H71" s="4"/>
    </row>
    <row r="72" spans="1:8">
      <c r="A72" s="2"/>
      <c r="B72" s="3"/>
      <c r="C72" s="3"/>
      <c r="D72" s="3"/>
      <c r="E72" s="3"/>
      <c r="F72" s="3"/>
      <c r="G72" s="3"/>
      <c r="H72" s="4"/>
    </row>
    <row r="73" spans="1:8">
      <c r="A73" s="2"/>
      <c r="B73" s="3"/>
      <c r="C73" s="3"/>
      <c r="D73" s="3"/>
      <c r="E73" s="3"/>
      <c r="F73" s="3"/>
      <c r="G73" s="3"/>
      <c r="H73" s="4"/>
    </row>
    <row r="74" spans="1:8">
      <c r="A74" s="2"/>
      <c r="B74" s="3"/>
      <c r="C74" s="3"/>
      <c r="D74" s="3"/>
      <c r="E74" s="3"/>
      <c r="F74" s="3"/>
      <c r="G74" s="3"/>
      <c r="H74" s="4"/>
    </row>
    <row r="75" spans="1:8">
      <c r="A75" s="2"/>
      <c r="B75" s="3"/>
      <c r="C75" s="3"/>
      <c r="D75" s="3"/>
      <c r="E75" s="3"/>
      <c r="F75" s="3"/>
      <c r="G75" s="3"/>
      <c r="H75" s="4"/>
    </row>
    <row r="76" spans="1:8">
      <c r="A76" s="2"/>
      <c r="B76" s="3"/>
      <c r="C76" s="3"/>
      <c r="D76" s="3"/>
      <c r="E76" s="3"/>
      <c r="F76" s="3"/>
      <c r="G76" s="3"/>
      <c r="H76" s="4"/>
    </row>
    <row r="77" spans="1:8">
      <c r="A77" s="2"/>
      <c r="B77" s="3"/>
      <c r="C77" s="3"/>
      <c r="D77" s="3"/>
      <c r="E77" s="3"/>
      <c r="F77" s="3"/>
      <c r="G77" s="3"/>
      <c r="H77" s="4"/>
    </row>
    <row r="78" spans="1:8">
      <c r="A78" s="2"/>
      <c r="B78" s="3"/>
      <c r="C78" s="3"/>
      <c r="D78" s="3"/>
      <c r="E78" s="3"/>
      <c r="F78" s="3"/>
      <c r="G78" s="3"/>
      <c r="H78" s="4"/>
    </row>
    <row r="79" spans="1:8">
      <c r="A79" s="2"/>
      <c r="B79" s="3"/>
      <c r="C79" s="3"/>
      <c r="D79" s="3"/>
      <c r="E79" s="3"/>
      <c r="F79" s="3"/>
      <c r="G79" s="3"/>
      <c r="H79" s="4"/>
    </row>
    <row r="80" spans="1:8">
      <c r="A80" s="2"/>
      <c r="B80" s="3"/>
      <c r="C80" s="3"/>
      <c r="D80" s="3"/>
      <c r="E80" s="3"/>
      <c r="F80" s="3"/>
      <c r="G80" s="3"/>
      <c r="H80" s="4"/>
    </row>
    <row r="81" spans="1:8">
      <c r="A81" s="2"/>
      <c r="B81" s="3"/>
      <c r="C81" s="3"/>
      <c r="D81" s="3"/>
      <c r="E81" s="3"/>
      <c r="F81" s="3"/>
      <c r="G81" s="3"/>
      <c r="H81" s="4"/>
    </row>
    <row r="82" spans="1:8">
      <c r="A82" s="2"/>
      <c r="B82" s="3"/>
      <c r="C82" s="3"/>
      <c r="D82" s="3"/>
      <c r="E82" s="3"/>
      <c r="F82" s="3"/>
      <c r="G82" s="3"/>
      <c r="H82" s="4"/>
    </row>
    <row r="83" spans="1:8">
      <c r="A83" s="2"/>
      <c r="B83" s="3"/>
      <c r="C83" s="3"/>
      <c r="D83" s="3"/>
      <c r="E83" s="3"/>
      <c r="F83" s="3"/>
      <c r="G83" s="3"/>
      <c r="H83" s="4"/>
    </row>
    <row r="84" spans="1:8">
      <c r="A84" s="2"/>
      <c r="B84" s="3"/>
      <c r="C84" s="3"/>
      <c r="D84" s="3"/>
      <c r="E84" s="3"/>
      <c r="F84" s="3"/>
      <c r="G84" s="3"/>
      <c r="H84" s="4"/>
    </row>
    <row r="85" spans="1:8">
      <c r="A85" s="2"/>
      <c r="B85" s="3"/>
      <c r="C85" s="3"/>
      <c r="D85" s="3"/>
      <c r="E85" s="3"/>
      <c r="F85" s="3"/>
      <c r="G85" s="3"/>
      <c r="H85" s="4"/>
    </row>
    <row r="86" spans="1:8">
      <c r="A86" s="2"/>
      <c r="B86" s="3"/>
      <c r="C86" s="3"/>
      <c r="D86" s="3"/>
      <c r="E86" s="3"/>
      <c r="F86" s="3"/>
      <c r="G86" s="3"/>
      <c r="H86" s="4"/>
    </row>
    <row r="87" spans="1:8">
      <c r="A87" s="2"/>
      <c r="B87" s="3"/>
      <c r="C87" s="3"/>
      <c r="D87" s="3"/>
      <c r="E87" s="3"/>
      <c r="F87" s="3"/>
      <c r="G87" s="3"/>
      <c r="H87" s="4"/>
    </row>
    <row r="88" spans="1:8">
      <c r="A88" s="2"/>
      <c r="B88" s="3"/>
      <c r="C88" s="3"/>
      <c r="D88" s="3"/>
      <c r="E88" s="3"/>
      <c r="F88" s="3"/>
      <c r="G88" s="3"/>
      <c r="H88" s="4"/>
    </row>
    <row r="89" spans="1:8">
      <c r="A89" s="2"/>
      <c r="B89" s="3"/>
      <c r="C89" s="3"/>
      <c r="D89" s="3"/>
      <c r="E89" s="3"/>
      <c r="F89" s="3"/>
      <c r="G89" s="3"/>
      <c r="H89" s="4"/>
    </row>
    <row r="90" spans="1:8">
      <c r="A90" s="2"/>
      <c r="B90" s="3"/>
      <c r="C90" s="3"/>
      <c r="D90" s="3"/>
      <c r="E90" s="3"/>
      <c r="F90" s="3"/>
      <c r="G90" s="3"/>
      <c r="H90" s="4"/>
    </row>
    <row r="91" spans="1:8">
      <c r="A91" s="2"/>
      <c r="B91" s="3"/>
      <c r="C91" s="3"/>
      <c r="D91" s="3"/>
      <c r="E91" s="3"/>
      <c r="F91" s="3"/>
      <c r="G91" s="3"/>
      <c r="H91" s="4"/>
    </row>
    <row r="92" spans="1:8">
      <c r="A92" s="2"/>
      <c r="B92" s="3"/>
      <c r="C92" s="3"/>
      <c r="D92" s="3"/>
      <c r="E92" s="3"/>
      <c r="F92" s="3"/>
      <c r="G92" s="3"/>
      <c r="H92" s="4"/>
    </row>
    <row r="93" spans="1:8">
      <c r="A93" s="2"/>
      <c r="B93" s="3"/>
      <c r="C93" s="3"/>
      <c r="D93" s="3"/>
      <c r="E93" s="3"/>
      <c r="F93" s="3"/>
      <c r="G93" s="3"/>
      <c r="H93" s="4"/>
    </row>
    <row r="94" spans="1:8">
      <c r="A94" s="2"/>
      <c r="B94" s="3"/>
      <c r="C94" s="3"/>
      <c r="D94" s="3"/>
      <c r="E94" s="3"/>
      <c r="F94" s="3"/>
      <c r="G94" s="3"/>
      <c r="H94" s="4"/>
    </row>
    <row r="95" spans="1:8">
      <c r="A95" s="2"/>
      <c r="B95" s="3"/>
      <c r="C95" s="3"/>
      <c r="D95" s="3"/>
      <c r="E95" s="3"/>
      <c r="F95" s="3"/>
      <c r="G95" s="3"/>
      <c r="H95" s="4"/>
    </row>
    <row r="96" spans="1:8">
      <c r="A96" s="2"/>
      <c r="B96" s="3"/>
      <c r="C96" s="3"/>
      <c r="D96" s="3"/>
      <c r="E96" s="3"/>
      <c r="F96" s="3"/>
      <c r="G96" s="3"/>
      <c r="H96" s="4"/>
    </row>
    <row r="97" spans="1:8">
      <c r="A97" s="2"/>
      <c r="B97" s="3"/>
      <c r="C97" s="3"/>
      <c r="D97" s="3"/>
      <c r="E97" s="3"/>
      <c r="F97" s="3"/>
      <c r="G97" s="3"/>
      <c r="H97" s="4"/>
    </row>
    <row r="98" spans="1:8">
      <c r="A98" s="2"/>
      <c r="B98" s="3"/>
      <c r="C98" s="3"/>
      <c r="D98" s="3"/>
      <c r="E98" s="3"/>
      <c r="F98" s="3"/>
      <c r="G98" s="3"/>
      <c r="H98" s="4"/>
    </row>
    <row r="99" spans="1:8">
      <c r="A99" s="2"/>
      <c r="B99" s="3"/>
      <c r="C99" s="3"/>
      <c r="D99" s="3"/>
      <c r="E99" s="3"/>
      <c r="F99" s="3"/>
      <c r="G99" s="3"/>
      <c r="H99" s="4"/>
    </row>
    <row r="100" spans="1:8">
      <c r="A100" s="2"/>
      <c r="B100" s="3"/>
      <c r="C100" s="3"/>
      <c r="D100" s="3"/>
      <c r="E100" s="3"/>
      <c r="F100" s="3"/>
      <c r="G100" s="3"/>
      <c r="H100" s="4"/>
    </row>
    <row r="101" spans="1:8" ht="15" thickBot="1">
      <c r="A101" s="5"/>
      <c r="B101" s="6"/>
      <c r="C101" s="6"/>
      <c r="D101" s="6"/>
      <c r="E101" s="6"/>
      <c r="F101" s="6"/>
      <c r="G101" s="6"/>
      <c r="H101" s="7"/>
    </row>
  </sheetData>
  <sheetProtection formatCells="0" formatColumns="0" formatRows="0" insertColumns="0" insertRows="0" deleteColumns="0" deleteRows="0"/>
  <mergeCells count="6">
    <mergeCell ref="A1:A4"/>
    <mergeCell ref="B1:F1"/>
    <mergeCell ref="G1:H1"/>
    <mergeCell ref="C2:F2"/>
    <mergeCell ref="C3:F3"/>
    <mergeCell ref="C4:F4"/>
  </mergeCells>
  <pageMargins left="0.7" right="0.7" top="0.75" bottom="0.75" header="0.3" footer="0.3"/>
  <pageSetup paperSize="9" orientation="landscape" horizontalDpi="1200" verticalDpi="1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(ARM)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Cal-01</vt:lpstr>
      <vt:lpstr>Cal-02</vt:lpstr>
      <vt:lpstr>Cal-03</vt:lpstr>
      <vt:lpstr>Cal-04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suttinee</dc:creator>
  <cp:lastModifiedBy>Sathit Niamsuwan</cp:lastModifiedBy>
  <dcterms:created xsi:type="dcterms:W3CDTF">2015-03-06T06:55:57Z</dcterms:created>
  <dcterms:modified xsi:type="dcterms:W3CDTF">2017-01-28T08:13:12Z</dcterms:modified>
</cp:coreProperties>
</file>